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unhcr365-my.sharepoint.com/personal/yermolen_unhcr_org/Documents/Робочий стіл/Tasks/2026/05.2026 May/03. UNHCR RFP 2609 - Unarmed Security Services/01. Solicitation/"/>
    </mc:Choice>
  </mc:AlternateContent>
  <xr:revisionPtr revIDLastSave="2388" documentId="8_{68B384BF-7D7E-4106-8E53-71CE37F21864}" xr6:coauthVersionLast="47" xr6:coauthVersionMax="47" xr10:uidLastSave="{7CC06F49-9D50-4EF0-A1E0-35A62CF85908}"/>
  <bookViews>
    <workbookView xWindow="38280" yWindow="30" windowWidth="38640" windowHeight="21840" xr2:uid="{BCFDB616-C2A7-447C-937D-14BDFC2D1F0B}"/>
  </bookViews>
  <sheets>
    <sheet name="Annex C I Додаток С" sheetId="1" r:id="rId1"/>
  </sheets>
  <definedNames>
    <definedName name="_xlnm.Print_Area" localSheetId="0">'Annex C I Додаток С'!$A$1:$P$64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6" i="1" l="1"/>
  <c r="M37" i="1"/>
  <c r="I20" i="1"/>
  <c r="K20" i="1" s="1"/>
  <c r="L20" i="1" s="1"/>
  <c r="N20" i="1" s="1"/>
  <c r="O20" i="1" s="1"/>
  <c r="I22" i="1"/>
  <c r="K22" i="1" s="1"/>
  <c r="L22" i="1" s="1"/>
  <c r="N22" i="1" s="1"/>
  <c r="O22" i="1" s="1"/>
  <c r="M33" i="1"/>
  <c r="M34" i="1"/>
  <c r="M35" i="1"/>
  <c r="M32" i="1"/>
  <c r="I23" i="1" l="1"/>
  <c r="K23" i="1" s="1"/>
  <c r="L23" i="1" s="1"/>
  <c r="N23" i="1" s="1"/>
  <c r="O23" i="1" s="1"/>
  <c r="I24" i="1"/>
  <c r="K24" i="1" s="1"/>
  <c r="L24" i="1" s="1"/>
  <c r="N24" i="1" s="1"/>
  <c r="O24" i="1" s="1"/>
  <c r="I18" i="1"/>
  <c r="K18" i="1" s="1"/>
  <c r="L18" i="1" s="1"/>
  <c r="N18" i="1" s="1"/>
  <c r="O18" i="1" s="1"/>
  <c r="I16" i="1"/>
  <c r="K16" i="1" s="1"/>
  <c r="L16" i="1" s="1"/>
  <c r="N16" i="1" s="1"/>
  <c r="O16" i="1" s="1"/>
  <c r="I15" i="1"/>
  <c r="K15" i="1" s="1"/>
  <c r="L15" i="1" s="1"/>
  <c r="N15" i="1" s="1"/>
  <c r="O15" i="1" s="1"/>
  <c r="I13" i="1"/>
  <c r="K13" i="1" s="1"/>
  <c r="L13" i="1" s="1"/>
  <c r="N13" i="1" s="1"/>
  <c r="O13" i="1" s="1"/>
  <c r="I10" i="1"/>
  <c r="K10" i="1" s="1"/>
  <c r="L10" i="1" s="1"/>
  <c r="N10" i="1" s="1"/>
  <c r="O10" i="1" s="1"/>
  <c r="I11" i="1"/>
  <c r="K11" i="1" s="1"/>
  <c r="L11" i="1" s="1"/>
  <c r="N11" i="1" s="1"/>
  <c r="O11" i="1" s="1"/>
  <c r="I9" i="1"/>
  <c r="K9" i="1" s="1"/>
  <c r="L9" i="1" s="1"/>
  <c r="N9" i="1" s="1"/>
  <c r="O9" i="1" s="1"/>
  <c r="G25" i="1"/>
  <c r="O25" i="1" l="1"/>
  <c r="M39" i="1" s="1"/>
  <c r="M41" i="1" s="1"/>
</calcChain>
</file>

<file path=xl/sharedStrings.xml><?xml version="1.0" encoding="utf-8"?>
<sst xmlns="http://schemas.openxmlformats.org/spreadsheetml/2006/main" count="89" uniqueCount="73">
  <si>
    <t>A</t>
  </si>
  <si>
    <t>B</t>
  </si>
  <si>
    <t>C</t>
  </si>
  <si>
    <t>D</t>
  </si>
  <si>
    <t>E</t>
  </si>
  <si>
    <t>F</t>
  </si>
  <si>
    <t>G</t>
  </si>
  <si>
    <t>H</t>
  </si>
  <si>
    <t>I</t>
  </si>
  <si>
    <t>J</t>
  </si>
  <si>
    <t>No</t>
  </si>
  <si>
    <r>
      <rPr>
        <sz val="11"/>
        <color rgb="FF000000"/>
        <rFont val="Calibri"/>
        <family val="2"/>
        <scheme val="minor"/>
      </rPr>
      <t xml:space="preserve">Unarmed Guard |
</t>
    </r>
    <r>
      <rPr>
        <sz val="11"/>
        <color rgb="FF808080"/>
        <rFont val="Calibri"/>
        <family val="2"/>
        <scheme val="minor"/>
      </rPr>
      <t>Неозброєний охоронець</t>
    </r>
  </si>
  <si>
    <r>
      <rPr>
        <b/>
        <sz val="11"/>
        <color rgb="FF000000"/>
        <rFont val="Calibri"/>
        <family val="2"/>
        <scheme val="minor"/>
      </rPr>
      <t>Possible additional Guards for future expansion |</t>
    </r>
    <r>
      <rPr>
        <b/>
        <sz val="11"/>
        <color rgb="FF808080"/>
        <rFont val="Calibri"/>
        <family val="2"/>
        <scheme val="minor"/>
      </rPr>
      <t>Можливо додаткові охоронці якщо розширення.</t>
    </r>
  </si>
  <si>
    <r>
      <rPr>
        <sz val="11"/>
        <color rgb="FF000000"/>
        <rFont val="Calibri"/>
        <family val="2"/>
        <scheme val="minor"/>
      </rPr>
      <t xml:space="preserve">Elsewhere | </t>
    </r>
    <r>
      <rPr>
        <sz val="11"/>
        <color rgb="FF808080"/>
        <rFont val="Calibri"/>
        <family val="2"/>
        <scheme val="minor"/>
      </rPr>
      <t>Інші локації</t>
    </r>
  </si>
  <si>
    <r>
      <t>Kyiv |</t>
    </r>
    <r>
      <rPr>
        <sz val="11"/>
        <color rgb="FF808080"/>
        <rFont val="Calibri"/>
        <family val="2"/>
        <scheme val="minor"/>
      </rPr>
      <t xml:space="preserve"> Київ</t>
    </r>
  </si>
  <si>
    <r>
      <t xml:space="preserve">Entrance of the UNHCR Office 3rd Floor (24/7)|
</t>
    </r>
    <r>
      <rPr>
        <sz val="11"/>
        <color rgb="FF808080"/>
        <rFont val="Calibri"/>
        <family val="2"/>
        <scheme val="minor"/>
      </rPr>
      <t>Вхід до офісу УВКБ ООН, 3-й пов. (24/7)</t>
    </r>
  </si>
  <si>
    <r>
      <t xml:space="preserve">Entrance/reception of the UNHCR office (24/7)|
</t>
    </r>
    <r>
      <rPr>
        <sz val="11"/>
        <color rgb="FF808080"/>
        <rFont val="Calibri"/>
        <family val="2"/>
        <scheme val="minor"/>
      </rPr>
      <t>Вхід/рецепція офісу UNHCR. (24/7)</t>
    </r>
  </si>
  <si>
    <r>
      <t xml:space="preserve">Entrance of the UNHCR Office 2nd Floor (working days, 09:00-18:00)|
</t>
    </r>
    <r>
      <rPr>
        <sz val="11"/>
        <color rgb="FF808080"/>
        <rFont val="Calibri"/>
        <family val="2"/>
        <scheme val="minor"/>
      </rPr>
      <t>Вхід до офісу УВКБ ООН, 2-й пов. (робочі дні, 09:00-18:00)</t>
    </r>
  </si>
  <si>
    <r>
      <t xml:space="preserve">Entrance of the UNHCR Office 5th Floor (ILO) (working days, 08:00-20:00)| 
</t>
    </r>
    <r>
      <rPr>
        <sz val="11"/>
        <color rgb="FF808080"/>
        <rFont val="Calibri"/>
        <family val="2"/>
        <scheme val="minor"/>
      </rPr>
      <t>Вхід до офісу UNHCR,  5-й пов. (МОП) (робочі дні, 08:00-20:00)</t>
    </r>
  </si>
  <si>
    <r>
      <rPr>
        <b/>
        <sz val="11"/>
        <color rgb="FF000000"/>
        <rFont val="Calibri"/>
        <family val="2"/>
        <scheme val="minor"/>
      </rPr>
      <t>UNHCR CO Kyiv - Kyiv, 75 Zhylianska str., BC Eurasia; |</t>
    </r>
    <r>
      <rPr>
        <b/>
        <sz val="11"/>
        <color rgb="FF808080"/>
        <rFont val="Calibri"/>
        <family val="2"/>
        <scheme val="minor"/>
      </rPr>
      <t xml:space="preserve"> Київ, вул. Жилянська, 75, БЦ "Євразія";</t>
    </r>
  </si>
  <si>
    <r>
      <rPr>
        <b/>
        <sz val="11"/>
        <color rgb="FF000000"/>
        <rFont val="Calibri"/>
        <family val="2"/>
        <scheme val="minor"/>
      </rPr>
      <t xml:space="preserve">UNHCR SO Dnipro - Dnipro, 17 Lamana str. | </t>
    </r>
    <r>
      <rPr>
        <b/>
        <sz val="11"/>
        <color rgb="FF808080"/>
        <rFont val="Calibri"/>
        <family val="2"/>
        <scheme val="minor"/>
      </rPr>
      <t>Дніпро, вул. Ламана, 17.</t>
    </r>
  </si>
  <si>
    <r>
      <t xml:space="preserve">Entrance of the UNHCR Office 4th Floor (24/7)| 
</t>
    </r>
    <r>
      <rPr>
        <sz val="11"/>
        <color rgb="FF808080"/>
        <rFont val="Calibri"/>
        <family val="2"/>
        <scheme val="minor"/>
      </rPr>
      <t>Вхід до офісу UNHCR,  4-й пов. (24/7)</t>
    </r>
  </si>
  <si>
    <r>
      <t xml:space="preserve">Entrance of the UNHCR Office 3rd Floor (14/7, 07:00-21:00)| 
</t>
    </r>
    <r>
      <rPr>
        <sz val="11"/>
        <color rgb="FF808080"/>
        <rFont val="Calibri"/>
        <family val="2"/>
        <scheme val="minor"/>
      </rPr>
      <t>Вхід до офісу UNHCR,  3-й пов. (14/7, 07:00-21:00)</t>
    </r>
  </si>
  <si>
    <r>
      <rPr>
        <b/>
        <sz val="11"/>
        <color rgb="FF000000"/>
        <rFont val="Calibri"/>
        <family val="2"/>
        <scheme val="minor"/>
      </rPr>
      <t xml:space="preserve">UNHCR FU Lviv - Lviv, 60-A Fedkovycha str. | </t>
    </r>
    <r>
      <rPr>
        <b/>
        <sz val="11"/>
        <color rgb="FF808080"/>
        <rFont val="Calibri"/>
        <family val="2"/>
        <scheme val="minor"/>
      </rPr>
      <t xml:space="preserve"> Львів, вул. Федковича, 60-А</t>
    </r>
  </si>
  <si>
    <r>
      <rPr>
        <b/>
        <sz val="11"/>
        <color rgb="FF000000"/>
        <rFont val="Calibri"/>
        <family val="2"/>
        <scheme val="minor"/>
      </rPr>
      <t>UNHCR FO Kharkiv - Kharkiv, 25 Sheveleva str. |</t>
    </r>
    <r>
      <rPr>
        <b/>
        <sz val="11"/>
        <color rgb="FF808080"/>
        <rFont val="Calibri"/>
        <family val="2"/>
        <scheme val="minor"/>
      </rPr>
      <t xml:space="preserve"> Харків, вул. Шевелева, 25.</t>
    </r>
  </si>
  <si>
    <r>
      <t xml:space="preserve">Entrance of the UNHCR Office 1st Floor (24/7)| 
</t>
    </r>
    <r>
      <rPr>
        <sz val="11"/>
        <color rgb="FF808080"/>
        <rFont val="Calibri"/>
        <family val="2"/>
        <scheme val="minor"/>
      </rPr>
      <t>Вхід до офісу UNHCR,  1-й пов.(24/7)</t>
    </r>
  </si>
  <si>
    <r>
      <t>Dnipro, Lviv, Kharkiv |</t>
    </r>
    <r>
      <rPr>
        <sz val="11"/>
        <color rgb="FF808080"/>
        <rFont val="Calibri"/>
        <family val="2"/>
        <scheme val="minor"/>
      </rPr>
      <t xml:space="preserve"> Дніпро, Львів, Харків</t>
    </r>
  </si>
  <si>
    <r>
      <rPr>
        <b/>
        <sz val="10"/>
        <color rgb="FF000000"/>
        <rFont val="Calibri"/>
        <family val="2"/>
        <scheme val="minor"/>
      </rPr>
      <t xml:space="preserve">Hourly rate
(USD)
</t>
    </r>
    <r>
      <rPr>
        <b/>
        <sz val="10"/>
        <color rgb="FF808080"/>
        <rFont val="Calibri"/>
        <family val="2"/>
        <scheme val="minor"/>
      </rPr>
      <t>Годинна ставка
(дол. США</t>
    </r>
    <r>
      <rPr>
        <b/>
        <sz val="10"/>
        <color rgb="FF000000"/>
        <rFont val="Calibri"/>
        <family val="2"/>
        <scheme val="minor"/>
      </rPr>
      <t>)</t>
    </r>
  </si>
  <si>
    <r>
      <rPr>
        <b/>
        <sz val="10"/>
        <color rgb="FF000000"/>
        <rFont val="Calibri"/>
        <family val="2"/>
        <scheme val="minor"/>
      </rPr>
      <t xml:space="preserve">No. of required security staff
</t>
    </r>
    <r>
      <rPr>
        <b/>
        <sz val="10"/>
        <color rgb="FF808080"/>
        <rFont val="Calibri"/>
        <family val="2"/>
        <scheme val="minor"/>
      </rPr>
      <t>Кількість  необхідних  охоронців</t>
    </r>
  </si>
  <si>
    <r>
      <rPr>
        <b/>
        <sz val="10"/>
        <color rgb="FF000000"/>
        <rFont val="Calibri"/>
        <family val="2"/>
        <scheme val="minor"/>
      </rPr>
      <t xml:space="preserve">No. of working days per week
</t>
    </r>
    <r>
      <rPr>
        <b/>
        <sz val="10"/>
        <color rgb="FF808080"/>
        <rFont val="Calibri"/>
        <family val="2"/>
        <scheme val="minor"/>
      </rPr>
      <t>Кількість робочих днів на тиждень</t>
    </r>
  </si>
  <si>
    <r>
      <rPr>
        <b/>
        <sz val="10"/>
        <color rgb="FF000000"/>
        <rFont val="Calibri"/>
        <family val="2"/>
        <scheme val="minor"/>
      </rPr>
      <t xml:space="preserve">Shift, hrs/day
</t>
    </r>
    <r>
      <rPr>
        <b/>
        <sz val="10"/>
        <color rgb="FF808080"/>
        <rFont val="Calibri"/>
        <family val="2"/>
        <scheme val="minor"/>
      </rPr>
      <t>Зміна, год/доба</t>
    </r>
  </si>
  <si>
    <r>
      <rPr>
        <b/>
        <sz val="10"/>
        <color rgb="FF000000"/>
        <rFont val="Calibri"/>
        <family val="2"/>
        <scheme val="minor"/>
      </rPr>
      <t xml:space="preserve">Location
</t>
    </r>
    <r>
      <rPr>
        <b/>
        <sz val="10"/>
        <color rgb="FF808080"/>
        <rFont val="Calibri"/>
        <family val="2"/>
        <scheme val="minor"/>
      </rPr>
      <t>Місце перебування</t>
    </r>
  </si>
  <si>
    <r>
      <t xml:space="preserve">Personal Job title
</t>
    </r>
    <r>
      <rPr>
        <b/>
        <sz val="10"/>
        <color rgb="FF808080"/>
        <rFont val="Calibri"/>
        <family val="2"/>
        <scheme val="minor"/>
      </rPr>
      <t>Назва посади</t>
    </r>
  </si>
  <si>
    <r>
      <rPr>
        <b/>
        <sz val="10"/>
        <color rgb="FF000000"/>
        <rFont val="Calibri"/>
        <family val="2"/>
        <scheme val="minor"/>
      </rPr>
      <t xml:space="preserve">Cost of uniform and equipment including: raincoats, torch, flash lights, if necessary per Year/Person (USD)
</t>
    </r>
    <r>
      <rPr>
        <b/>
        <sz val="10"/>
        <color rgb="FF808080"/>
        <rFont val="Calibri"/>
        <family val="2"/>
        <scheme val="minor"/>
      </rPr>
      <t>Вартість форми та обладнання, включаючи: плащі, фонари, ліхтарі, якщо необхідно, на рік/на одну особу (дол. США)</t>
    </r>
  </si>
  <si>
    <r>
      <rPr>
        <b/>
        <sz val="10"/>
        <color rgb="FF000000"/>
        <rFont val="Calibri"/>
        <family val="2"/>
        <scheme val="minor"/>
      </rPr>
      <t xml:space="preserve">Monthly Net Salary
(USD)
</t>
    </r>
    <r>
      <rPr>
        <b/>
        <sz val="10"/>
        <color rgb="FF808080"/>
        <rFont val="Calibri"/>
        <family val="2"/>
        <scheme val="minor"/>
      </rPr>
      <t>Чиста місячна заробітна плата
(дол. США)</t>
    </r>
  </si>
  <si>
    <r>
      <rPr>
        <b/>
        <sz val="10"/>
        <color rgb="FF000000"/>
        <rFont val="Calibri"/>
        <family val="2"/>
        <scheme val="minor"/>
      </rPr>
      <t xml:space="preserve">Management Cost*
per Person/Month
(USD)
</t>
    </r>
    <r>
      <rPr>
        <b/>
        <sz val="10"/>
        <color rgb="FF808080"/>
        <rFont val="Calibri"/>
        <family val="2"/>
        <scheme val="minor"/>
      </rPr>
      <t>Адміністративні витрати на місяць на особу
(дол. США)</t>
    </r>
  </si>
  <si>
    <r>
      <rPr>
        <b/>
        <sz val="10"/>
        <color rgb="FF000000"/>
        <rFont val="Calibri"/>
        <family val="2"/>
        <scheme val="minor"/>
      </rPr>
      <t xml:space="preserve">Office UNHCR |
</t>
    </r>
    <r>
      <rPr>
        <b/>
        <sz val="10"/>
        <color rgb="FF808080"/>
        <rFont val="Calibri"/>
        <family val="2"/>
        <scheme val="minor"/>
      </rPr>
      <t>Офіс УВКБ ООН</t>
    </r>
  </si>
  <si>
    <r>
      <t xml:space="preserve">Dnipro, 17 Lamana str.
</t>
    </r>
    <r>
      <rPr>
        <b/>
        <sz val="10"/>
        <color rgb="FF808080"/>
        <rFont val="Calibri"/>
        <family val="2"/>
        <scheme val="minor"/>
      </rPr>
      <t>Дніпро, вул. Ламана 17</t>
    </r>
  </si>
  <si>
    <r>
      <t xml:space="preserve">Kyiv, 75 Zhylianska str., BC Eurasia
</t>
    </r>
    <r>
      <rPr>
        <b/>
        <sz val="10"/>
        <color rgb="FF808080"/>
        <rFont val="Calibri"/>
        <family val="2"/>
        <scheme val="minor"/>
      </rPr>
      <t>Київ, вул. Жилянська 75, БЦ "Євразія"</t>
    </r>
  </si>
  <si>
    <r>
      <t xml:space="preserve">Lviv, 60-A Fedkovycha str.
</t>
    </r>
    <r>
      <rPr>
        <b/>
        <sz val="10"/>
        <color rgb="FF808080"/>
        <rFont val="Calibri"/>
        <family val="2"/>
        <scheme val="minor"/>
      </rPr>
      <t>Львів, вул. Федьковича 60-А</t>
    </r>
  </si>
  <si>
    <r>
      <t xml:space="preserve">Kharkiv, 25 Shveleva str.
</t>
    </r>
    <r>
      <rPr>
        <b/>
        <sz val="10"/>
        <color rgb="FF808080"/>
        <rFont val="Calibri"/>
        <family val="2"/>
        <scheme val="minor"/>
      </rPr>
      <t>Харків, вул. Шевелева 25</t>
    </r>
  </si>
  <si>
    <r>
      <t xml:space="preserve">times per year
</t>
    </r>
    <r>
      <rPr>
        <b/>
        <sz val="10"/>
        <color rgb="FF808080"/>
        <rFont val="Calibri"/>
        <family val="2"/>
      </rPr>
      <t>разів на рік</t>
    </r>
  </si>
  <si>
    <r>
      <t xml:space="preserve">Preventive mantainence
</t>
    </r>
    <r>
      <rPr>
        <b/>
        <sz val="10"/>
        <color rgb="FF808080"/>
        <rFont val="Calibri"/>
        <family val="2"/>
      </rPr>
      <t>Профілактичне обслуговування</t>
    </r>
  </si>
  <si>
    <r>
      <t xml:space="preserve">hours
</t>
    </r>
    <r>
      <rPr>
        <b/>
        <sz val="10"/>
        <color rgb="FF808080"/>
        <rFont val="Calibri"/>
        <family val="2"/>
        <scheme val="minor"/>
      </rPr>
      <t>годин</t>
    </r>
  </si>
  <si>
    <r>
      <rPr>
        <b/>
        <sz val="10"/>
        <color rgb="FF000000"/>
        <rFont val="Calibri"/>
        <family val="2"/>
        <scheme val="minor"/>
      </rPr>
      <t xml:space="preserve"> Ad-hoc maintenance average annual need (for cost calculation only)
</t>
    </r>
    <r>
      <rPr>
        <b/>
        <sz val="10"/>
        <color rgb="FF808080"/>
        <rFont val="Calibri"/>
        <family val="2"/>
        <scheme val="minor"/>
      </rPr>
      <t>Середньорічна потреба для  аварійного обслуговування,
(тільки для розрахунку витрат)</t>
    </r>
  </si>
  <si>
    <r>
      <rPr>
        <b/>
        <sz val="10"/>
        <color rgb="FF000000"/>
        <rFont val="Calibri"/>
        <family val="2"/>
        <scheme val="minor"/>
      </rPr>
      <t xml:space="preserve">Total Cost Charged to UNHCR per Person/Month (USD)
</t>
    </r>
    <r>
      <rPr>
        <b/>
        <sz val="10"/>
        <color rgb="FF808080"/>
        <rFont val="Calibri"/>
        <family val="2"/>
        <scheme val="minor"/>
      </rPr>
      <t xml:space="preserve">Загальна сума щомісячних витрат на одну особу (дол. США)
</t>
    </r>
    <r>
      <rPr>
        <b/>
        <sz val="10"/>
        <color rgb="FF000000"/>
        <rFont val="Calibri"/>
        <family val="2"/>
        <scheme val="minor"/>
      </rPr>
      <t xml:space="preserve"> [E+F]</t>
    </r>
  </si>
  <si>
    <r>
      <rPr>
        <b/>
        <sz val="10"/>
        <color rgb="FF000000"/>
        <rFont val="Calibri"/>
        <family val="2"/>
        <scheme val="minor"/>
      </rPr>
      <t xml:space="preserve">Total Cost  Charged to UNHCR per Person/Year (USD)
</t>
    </r>
    <r>
      <rPr>
        <b/>
        <sz val="10"/>
        <color rgb="FF808080"/>
        <rFont val="Calibri"/>
        <family val="2"/>
        <scheme val="minor"/>
      </rPr>
      <t xml:space="preserve">Загальна сума річних витрат на одну особу (дол. США)
</t>
    </r>
    <r>
      <rPr>
        <b/>
        <sz val="10"/>
        <color rgb="FF000000"/>
        <rFont val="Calibri"/>
        <family val="2"/>
        <scheme val="minor"/>
      </rPr>
      <t xml:space="preserve">[Gx12] </t>
    </r>
  </si>
  <si>
    <t>K</t>
  </si>
  <si>
    <r>
      <rPr>
        <b/>
        <sz val="10"/>
        <color rgb="FF000000"/>
        <rFont val="Calibri"/>
        <family val="2"/>
        <scheme val="minor"/>
      </rPr>
      <t xml:space="preserve">Total Cost Charged to UNHCR all inclusive in USD per Person/Year
</t>
    </r>
    <r>
      <rPr>
        <b/>
        <sz val="10"/>
        <color rgb="FF808080"/>
        <rFont val="Calibri"/>
        <family val="2"/>
        <scheme val="minor"/>
      </rPr>
      <t xml:space="preserve">Загальна вартість "все включено" на рік/на одну особу (дол. США)
</t>
    </r>
    <r>
      <rPr>
        <b/>
        <sz val="10"/>
        <color rgb="FF000000"/>
        <rFont val="Calibri"/>
        <family val="2"/>
        <scheme val="minor"/>
      </rPr>
      <t>[H+I]</t>
    </r>
  </si>
  <si>
    <r>
      <rPr>
        <b/>
        <sz val="10"/>
        <color rgb="FF000000"/>
        <rFont val="Calibri"/>
        <family val="2"/>
        <scheme val="minor"/>
      </rPr>
      <t xml:space="preserve">Total Cost Charged to UNHCR all inclusive in USD for all staff/Year
</t>
    </r>
    <r>
      <rPr>
        <b/>
        <sz val="10"/>
        <color rgb="FF808080"/>
        <rFont val="Calibri"/>
        <family val="2"/>
        <scheme val="minor"/>
      </rPr>
      <t xml:space="preserve">Загальна вартість "все включено" на рік/на усіх охоронців (дол. США)
</t>
    </r>
    <r>
      <rPr>
        <b/>
        <sz val="10"/>
        <color rgb="FF000000"/>
        <rFont val="Calibri"/>
        <family val="2"/>
        <scheme val="minor"/>
      </rPr>
      <t xml:space="preserve"> [JxC]</t>
    </r>
  </si>
  <si>
    <r>
      <rPr>
        <b/>
        <sz val="10"/>
        <color rgb="FF000000"/>
        <rFont val="Calibri"/>
        <family val="2"/>
        <scheme val="minor"/>
      </rPr>
      <t xml:space="preserve"> Ad-hoc maintenance of CCTV and access controll systems
(USD per hour) 
</t>
    </r>
    <r>
      <rPr>
        <b/>
        <sz val="10"/>
        <color rgb="FF808080"/>
        <rFont val="Calibri"/>
        <family val="2"/>
        <scheme val="minor"/>
      </rPr>
      <t>Аварійне обслуговування систем відеоспостереження та контролю доступу
(долар США за годину)</t>
    </r>
  </si>
  <si>
    <r>
      <rPr>
        <b/>
        <sz val="10"/>
        <color rgb="FF000000"/>
        <rFont val="Calibri"/>
        <family val="2"/>
        <scheme val="minor"/>
      </rPr>
      <t xml:space="preserve">Total Cost
(USD per year)
</t>
    </r>
    <r>
      <rPr>
        <b/>
        <sz val="10"/>
        <color rgb="FF808080"/>
        <rFont val="Calibri"/>
        <family val="2"/>
        <scheme val="minor"/>
      </rPr>
      <t xml:space="preserve">Загальна вартість
(долар США за рік)
</t>
    </r>
    <r>
      <rPr>
        <b/>
        <sz val="10"/>
        <color rgb="FF000000"/>
        <rFont val="Calibri"/>
        <family val="2"/>
        <scheme val="minor"/>
      </rPr>
      <t xml:space="preserve"> [CxA]+[DxB]</t>
    </r>
  </si>
  <si>
    <r>
      <t xml:space="preserve">Sub-Total. Unarmed security services. 1 year, USD (excl. VAT)
</t>
    </r>
    <r>
      <rPr>
        <b/>
        <i/>
        <sz val="12"/>
        <color rgb="FF808080"/>
        <rFont val="Calibri"/>
        <family val="2"/>
        <scheme val="minor"/>
      </rPr>
      <t>Вартість. Послуги неозброєної охорони. 1 рік, долар США (без ПДВ)</t>
    </r>
  </si>
  <si>
    <r>
      <t>Sub-Total. Maintenance services. 1 year, USD (excl. VAT)</t>
    </r>
    <r>
      <rPr>
        <b/>
        <sz val="12"/>
        <color rgb="FF000000"/>
        <rFont val="Calibri"/>
        <family val="2"/>
        <scheme val="minor"/>
      </rPr>
      <t xml:space="preserve">
</t>
    </r>
    <r>
      <rPr>
        <b/>
        <i/>
        <sz val="12"/>
        <color rgb="FF808080"/>
        <rFont val="Calibri"/>
        <family val="2"/>
        <scheme val="minor"/>
      </rPr>
      <t>Вартість обслуговування. 1 рік, долар США (без ПДВ)</t>
    </r>
  </si>
  <si>
    <r>
      <t>Total financial offer. 1 year, USD (excl. VAT)</t>
    </r>
    <r>
      <rPr>
        <b/>
        <sz val="12"/>
        <color rgb="FF000000"/>
        <rFont val="Calibri"/>
        <family val="2"/>
        <scheme val="minor"/>
      </rPr>
      <t xml:space="preserve">
</t>
    </r>
    <r>
      <rPr>
        <b/>
        <i/>
        <sz val="12"/>
        <color rgb="FF808080"/>
        <rFont val="Calibri"/>
        <family val="2"/>
        <scheme val="minor"/>
      </rPr>
      <t>Загальна сума пропозиції. 1 рік, долар США (без ПДВ)</t>
    </r>
  </si>
  <si>
    <r>
      <rPr>
        <b/>
        <sz val="10"/>
        <color rgb="FF000000"/>
        <rFont val="Calibri"/>
        <family val="2"/>
        <scheme val="minor"/>
      </rPr>
      <t xml:space="preserve">Preventive maintenace cost
(USD)
</t>
    </r>
    <r>
      <rPr>
        <b/>
        <sz val="10"/>
        <color rgb="FF808080"/>
        <rFont val="Calibri"/>
        <family val="2"/>
        <scheme val="minor"/>
      </rPr>
      <t xml:space="preserve"> Вартість профілактичного обслуговування (долар США)</t>
    </r>
  </si>
  <si>
    <r>
      <t>Grand total for the contract period, USD (excl. VAT)</t>
    </r>
    <r>
      <rPr>
        <b/>
        <sz val="12"/>
        <color rgb="FFFF0000"/>
        <rFont val="Calibri"/>
        <family val="2"/>
        <scheme val="minor"/>
      </rPr>
      <t xml:space="preserve">
</t>
    </r>
    <r>
      <rPr>
        <b/>
        <i/>
        <sz val="12"/>
        <color rgb="FFFF0000"/>
        <rFont val="Calibri"/>
        <family val="2"/>
        <scheme val="minor"/>
      </rPr>
      <t>Загальна сума за період дії контракту, долар США (без ПДВ)</t>
    </r>
  </si>
  <si>
    <r>
      <rPr>
        <b/>
        <sz val="10"/>
        <color rgb="FF000000"/>
        <rFont val="Calibri"/>
        <family val="2"/>
        <scheme val="minor"/>
      </rPr>
      <t xml:space="preserve">NOTES TO BIDDERS </t>
    </r>
    <r>
      <rPr>
        <b/>
        <sz val="10"/>
        <color rgb="FF808080"/>
        <rFont val="Calibri"/>
        <family val="2"/>
        <scheme val="minor"/>
      </rPr>
      <t>КОМЕТАРІ ДЛЯ УЧАСНИКІВ</t>
    </r>
  </si>
  <si>
    <r>
      <rPr>
        <b/>
        <sz val="10"/>
        <color theme="1"/>
        <rFont val="Calibri"/>
        <family val="2"/>
        <scheme val="minor"/>
      </rPr>
      <t xml:space="preserve">BIDDER'S COMMENTS </t>
    </r>
    <r>
      <rPr>
        <b/>
        <sz val="10"/>
        <color rgb="FF808080"/>
        <rFont val="Calibri"/>
        <family val="2"/>
        <scheme val="minor"/>
      </rPr>
      <t>КОМЕНТАРІ УЧАСНИКА</t>
    </r>
  </si>
  <si>
    <r>
      <t xml:space="preserve">By signing on this document, which I am duly authorized to sign for, I confirm that I have read and understood the technical requirements and this is also to confirm that our company is experienced and capable of providing the required goods specified in this tender.
</t>
    </r>
    <r>
      <rPr>
        <sz val="11"/>
        <color rgb="FF808080"/>
        <rFont val="Calibri"/>
        <family val="2"/>
        <scheme val="minor"/>
      </rPr>
      <t>Підписуючи цей документ, який я належним чином уповноважений підписувати, я підтверджую, що я прочитав і зрозумів технічне завдання, специфікацію обсягу робіт, а також підтверджую, що наша компанія має досвід і здатність надати необхідні товари, зазначені у цьому тендері.</t>
    </r>
  </si>
  <si>
    <t>(person authorised to sign on behalf of the Bidder) / (особа, уповноважена ставити підпис від імені Учасника)</t>
  </si>
  <si>
    <t>Signature over Printed Name / Підпис над ім'ям, написаним друкованими літерами</t>
  </si>
  <si>
    <t>Position Title / Посада</t>
  </si>
  <si>
    <t>Company Name / Назва компанії</t>
  </si>
  <si>
    <t>Date and Place Signed / Дата і місце підписання</t>
  </si>
  <si>
    <t>STAMP OF THE COMPANY / ПЕЧАТКА КОМПАНІЇ</t>
  </si>
  <si>
    <r>
      <t xml:space="preserve">[ENTER YOUR COMPANY'S LETTERHEAD] </t>
    </r>
    <r>
      <rPr>
        <b/>
        <sz val="11"/>
        <color theme="0" tint="-0.34998626667073579"/>
        <rFont val="Calibri"/>
        <family val="2"/>
        <scheme val="minor"/>
      </rPr>
      <t>[ВСТАВТЕ БЛАНК ВАШОЇ КОМПАНІЇ]</t>
    </r>
  </si>
  <si>
    <r>
      <t xml:space="preserve">ANNEX C: FINANCIAL OFFER FORM </t>
    </r>
    <r>
      <rPr>
        <b/>
        <sz val="11"/>
        <color theme="0" tint="-0.34998626667073579"/>
        <rFont val="Calibri"/>
        <family val="2"/>
        <scheme val="minor"/>
      </rPr>
      <t>ДОДАТОК С: ФОРМА ФІНАНСОВОЇ ПРОПОЗИЦІЇ</t>
    </r>
  </si>
  <si>
    <r>
      <rPr>
        <b/>
        <sz val="11"/>
        <color rgb="FF000000"/>
        <rFont val="Calibri"/>
        <family val="2"/>
        <scheme val="minor"/>
      </rPr>
      <t>UNHCR FO Odesa - Odesa, 72/74 Velyka Arnautska str. |</t>
    </r>
    <r>
      <rPr>
        <b/>
        <sz val="11"/>
        <color rgb="FF808080"/>
        <rFont val="Calibri"/>
        <family val="2"/>
        <scheme val="minor"/>
      </rPr>
      <t xml:space="preserve"> Одеса, вул. Велика Арнаутська, 72/74.</t>
    </r>
  </si>
  <si>
    <r>
      <t xml:space="preserve">Entrance of the UNHCR Office 4th Floor (24/7)| 
</t>
    </r>
    <r>
      <rPr>
        <sz val="11"/>
        <color rgb="FF808080"/>
        <rFont val="Calibri"/>
        <family val="2"/>
        <scheme val="minor"/>
      </rPr>
      <t>Вхід до офісу UNHCR,  4-й пов.(24/7)</t>
    </r>
  </si>
  <si>
    <r>
      <t xml:space="preserve">Odesa, 72/74 Velyka Arnautska str.
</t>
    </r>
    <r>
      <rPr>
        <b/>
        <sz val="10"/>
        <color rgb="FF808080"/>
        <rFont val="Calibri"/>
        <family val="2"/>
        <scheme val="minor"/>
      </rPr>
      <t>Одеса, вул. Велика Арнаутська 72/74.</t>
    </r>
  </si>
  <si>
    <r>
      <t xml:space="preserve">Dear Sir/Madam </t>
    </r>
    <r>
      <rPr>
        <sz val="10"/>
        <color rgb="FF808080"/>
        <rFont val="Calibri"/>
        <family val="2"/>
        <scheme val="minor"/>
      </rPr>
      <t>Шановний пан/пані:</t>
    </r>
    <r>
      <rPr>
        <sz val="10"/>
        <rFont val="Calibri"/>
        <family val="2"/>
        <scheme val="minor"/>
      </rPr>
      <t xml:space="preserve">
We, the undersigned, propose to provide </t>
    </r>
    <r>
      <rPr>
        <u/>
        <sz val="10"/>
        <rFont val="Calibri"/>
        <family val="2"/>
        <scheme val="minor"/>
      </rPr>
      <t>Unarmed Private Security Services</t>
    </r>
    <r>
      <rPr>
        <sz val="10"/>
        <rFont val="Calibri"/>
        <family val="2"/>
        <scheme val="minor"/>
      </rPr>
      <t xml:space="preserve"> at the UNHCR offices in Kyiv, Lviv, Dnipro, Kharkiv, and Odesa in accordance with your tender No. </t>
    </r>
    <r>
      <rPr>
        <b/>
        <sz val="10"/>
        <rFont val="Calibri"/>
        <family val="2"/>
        <scheme val="minor"/>
      </rPr>
      <t>UNHCR RFP 2609</t>
    </r>
    <r>
      <rPr>
        <sz val="10"/>
        <rFont val="Calibri"/>
        <family val="2"/>
        <scheme val="minor"/>
      </rPr>
      <t xml:space="preserve">
</t>
    </r>
    <r>
      <rPr>
        <sz val="10"/>
        <color rgb="FF808080"/>
        <rFont val="Calibri"/>
        <family val="2"/>
        <scheme val="minor"/>
      </rPr>
      <t xml:space="preserve">Ми, що нижче підписалися, пропонуємо </t>
    </r>
    <r>
      <rPr>
        <u/>
        <sz val="10"/>
        <color rgb="FF808080"/>
        <rFont val="Calibri"/>
        <family val="2"/>
        <scheme val="minor"/>
      </rPr>
      <t>надавати послуги неозброєної приватної охорони</t>
    </r>
    <r>
      <rPr>
        <sz val="10"/>
        <color rgb="FF808080"/>
        <rFont val="Calibri"/>
        <family val="2"/>
        <scheme val="minor"/>
      </rPr>
      <t xml:space="preserve"> в офісах УВКБ ООН в Києві, Львові, Дніпрі, Харкові та Одесі відповідно до Вашого тендеру № </t>
    </r>
    <r>
      <rPr>
        <b/>
        <sz val="10"/>
        <color rgb="FF808080"/>
        <rFont val="Calibri"/>
        <family val="2"/>
        <scheme val="minor"/>
      </rPr>
      <t>UNHCR RFP 2609</t>
    </r>
  </si>
  <si>
    <r>
      <rPr>
        <sz val="10"/>
        <color rgb="FF000000"/>
        <rFont val="Calibri"/>
        <family val="2"/>
        <scheme val="minor"/>
      </rPr>
      <t xml:space="preserve"> </t>
    </r>
    <r>
      <rPr>
        <b/>
        <sz val="10"/>
        <color rgb="FFFF0000"/>
        <rFont val="Calibri"/>
        <family val="2"/>
        <scheme val="minor"/>
      </rPr>
      <t>- Please fill-up the cells in green / Будь ласка, заповніть клітинки зеленого кольору;</t>
    </r>
    <r>
      <rPr>
        <sz val="10"/>
        <color rgb="FF000000"/>
        <rFont val="Calibri"/>
        <family val="2"/>
        <scheme val="minor"/>
      </rPr>
      <t xml:space="preserve">
 - *Management cost must include all administrative fees, taxes, indirect cost and other cost related to security services requested. </t>
    </r>
    <r>
      <rPr>
        <sz val="10"/>
        <color rgb="FF808080"/>
        <rFont val="Calibri"/>
        <family val="2"/>
        <scheme val="minor"/>
      </rPr>
      <t xml:space="preserve">*Адміністративні витрати повинні включати всі адміністративні збори, податки, опосередковані витрати та інші витрати, пов'язані з наданням послуг безпеки.
</t>
    </r>
    <r>
      <rPr>
        <sz val="10"/>
        <color theme="1"/>
        <rFont val="Calibri"/>
        <family val="2"/>
        <scheme val="minor"/>
      </rPr>
      <t xml:space="preserve"> - The specific locations and the total number of staff per location will be determined at discretion of UNHCR, depending on operational needs.</t>
    </r>
    <r>
      <rPr>
        <sz val="10"/>
        <color rgb="FF808080"/>
        <rFont val="Calibri"/>
        <family val="2"/>
        <scheme val="minor"/>
      </rPr>
      <t xml:space="preserve"> Конкретні місця розташування та загальна кількість персоналу на кожному місці визначатимуться UNHCR, в залежності від оперативних потреб.
</t>
    </r>
    <r>
      <rPr>
        <sz val="10"/>
        <color theme="1"/>
        <rFont val="Calibri"/>
        <family val="2"/>
        <scheme val="minor"/>
      </rPr>
      <t xml:space="preserve"> - Minimum take-home salary in the amount of 600 USD for Kyiv guards, 480 USD for Lviv, Dnipro, Odesa and Kharkiv, and 430 USD for other cities per month after deduction of taxes and contributions.</t>
    </r>
    <r>
      <rPr>
        <sz val="10"/>
        <color rgb="FF808080"/>
        <rFont val="Calibri"/>
        <family val="2"/>
        <scheme val="minor"/>
      </rPr>
      <t xml:space="preserve"> Мінімальна сума чистої зарплати в розмірі 600 доларів США для охоронців у Києві, 480 доларів США для Львову, Дніпра, Одеси та Харкова, і 430 доларів США для інших міст на місяць після відрахування податків і внесків.
</t>
    </r>
    <r>
      <rPr>
        <sz val="10"/>
        <color rgb="FF000000"/>
        <rFont val="Calibri"/>
        <family val="2"/>
        <scheme val="minor"/>
      </rPr>
      <t xml:space="preserve"> - All prices/rates provided must be in conjunction with the technical offer provided.</t>
    </r>
    <r>
      <rPr>
        <sz val="10"/>
        <color rgb="FF808080"/>
        <rFont val="Calibri"/>
        <family val="2"/>
        <scheme val="minor"/>
      </rPr>
      <t xml:space="preserve"> Усі надані ціни/тарифи мають узгоджуватися з наданою технічною пропозицією.
</t>
    </r>
    <r>
      <rPr>
        <sz val="10"/>
        <color rgb="FF000000"/>
        <rFont val="Calibri"/>
        <family val="2"/>
        <scheme val="minor"/>
      </rPr>
      <t xml:space="preserve"> - Prices must be provided </t>
    </r>
    <r>
      <rPr>
        <b/>
        <u/>
        <sz val="10"/>
        <color rgb="FF000000"/>
        <rFont val="Calibri"/>
        <family val="2"/>
        <scheme val="minor"/>
      </rPr>
      <t>without VAT</t>
    </r>
    <r>
      <rPr>
        <sz val="10"/>
        <color rgb="FF000000"/>
        <rFont val="Calibri"/>
        <family val="2"/>
        <scheme val="minor"/>
      </rPr>
      <t xml:space="preserve">. The VAT amount will be included during the preparation of the Purchase Order. </t>
    </r>
    <r>
      <rPr>
        <sz val="10"/>
        <color rgb="FF808080"/>
        <rFont val="Calibri"/>
        <family val="2"/>
        <scheme val="minor"/>
      </rPr>
      <t xml:space="preserve">Наведені ціни мають бути </t>
    </r>
    <r>
      <rPr>
        <b/>
        <u/>
        <sz val="10"/>
        <color rgb="FF808080"/>
        <rFont val="Calibri"/>
        <family val="2"/>
        <scheme val="minor"/>
      </rPr>
      <t>без ПДВ</t>
    </r>
    <r>
      <rPr>
        <sz val="10"/>
        <color rgb="FF808080"/>
        <rFont val="Calibri"/>
        <family val="2"/>
        <scheme val="minor"/>
      </rPr>
      <t xml:space="preserve">. Суму ПДВ буде додано під час підготовки Замовлення на закупівлю (Purchase Order).
</t>
    </r>
    <r>
      <rPr>
        <sz val="10"/>
        <color rgb="FF000000"/>
        <rFont val="Calibri"/>
        <family val="2"/>
        <scheme val="minor"/>
      </rPr>
      <t xml:space="preserve"> - Delivery cost must be included in the unit prices at Delivery-at-Place (DAP) INCOTERMS 2020. </t>
    </r>
    <r>
      <rPr>
        <sz val="10"/>
        <color rgb="FF808080"/>
        <rFont val="Calibri"/>
        <family val="2"/>
        <scheme val="minor"/>
      </rPr>
      <t xml:space="preserve">Вартість доставки повинна бути включена в ціну за одиницю товару за доставкою на місце (DAP) INCOTERMS 2020.
</t>
    </r>
    <r>
      <rPr>
        <sz val="10"/>
        <color rgb="FF000000"/>
        <rFont val="Calibri"/>
        <family val="2"/>
        <scheme val="minor"/>
      </rPr>
      <t xml:space="preserve"> - Your quotation must be valid as least for 90 days. </t>
    </r>
    <r>
      <rPr>
        <sz val="10"/>
        <color rgb="FF808080"/>
        <rFont val="Calibri"/>
        <family val="2"/>
        <scheme val="minor"/>
      </rPr>
      <t xml:space="preserve">Ваша пропозиція має бути дійсною щонайменше 90 днів
</t>
    </r>
    <r>
      <rPr>
        <sz val="10"/>
        <color rgb="FF000000"/>
        <rFont val="Calibri"/>
        <family val="2"/>
        <scheme val="minor"/>
      </rPr>
      <t xml:space="preserve"> - Submit this document in PDF and Excel formats. </t>
    </r>
    <r>
      <rPr>
        <sz val="10"/>
        <color rgb="FF808080"/>
        <rFont val="Calibri"/>
        <family val="2"/>
        <scheme val="minor"/>
      </rPr>
      <t>Прохання подати цей документ в форматі PDF та Excel.</t>
    </r>
    <r>
      <rPr>
        <sz val="10"/>
        <color rgb="FF000000"/>
        <rFont val="Calibri"/>
        <family val="2"/>
        <scheme val="minor"/>
      </rPr>
      <t xml:space="preserve">
 - Please note that figures have been stated in order to enable you to have an indication of the projected requirements. It does not represent a commitment that UNHCR will purchase the above quantity. Quantities may vary and will depend on the actual requirements and funds available regulated by issuance of individual Purchase Orders. </t>
    </r>
    <r>
      <rPr>
        <sz val="10"/>
        <color rgb="FF808080"/>
        <rFont val="Calibri"/>
        <family val="2"/>
        <scheme val="minor"/>
      </rPr>
      <t>Зверніть увагу, що наведені цифри вказані для того, щоб дати вам уявлення про очікувані потреби. Це не є зобов'язанням УВКБ ООН закупити зазначену кількість. Кількість може змінюватися і залежатиме від фактичних потреб та наявних коштів, що регулюються видачею індивідуальних замовлень на закупівлю.</t>
    </r>
    <r>
      <rPr>
        <sz val="10"/>
        <color rgb="FF000000"/>
        <rFont val="Calibri"/>
        <family val="2"/>
        <scheme val="minor"/>
      </rPr>
      <t xml:space="preserve">
 - In case of an arithmetic error, the price per unit will be taken into account.</t>
    </r>
    <r>
      <rPr>
        <sz val="10"/>
        <color rgb="FF808080"/>
        <rFont val="Calibri"/>
        <family val="2"/>
        <scheme val="minor"/>
      </rPr>
      <t xml:space="preserve"> У разі арифметичної помилки, буде прийматись до уваги ціна за одиницю.</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</si>
</sst>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44" x14ac:knownFonts="1">
    <font>
      <sz val="11"/>
      <color theme="1"/>
      <name val="Calibri"/>
      <family val="2"/>
      <scheme val="minor"/>
    </font>
    <font>
      <sz val="11"/>
      <color theme="1"/>
      <name val="Calibri"/>
      <family val="2"/>
      <scheme val="minor"/>
    </font>
    <font>
      <sz val="8"/>
      <name val="Calibri"/>
      <family val="2"/>
      <scheme val="minor"/>
    </font>
    <font>
      <b/>
      <sz val="11"/>
      <color theme="1"/>
      <name val="Calibri"/>
      <family val="2"/>
      <scheme val="minor"/>
    </font>
    <font>
      <b/>
      <sz val="11"/>
      <color rgb="FFFF0000"/>
      <name val="Calibri"/>
      <family val="2"/>
      <scheme val="minor"/>
    </font>
    <font>
      <sz val="10"/>
      <color theme="1"/>
      <name val="Calibri"/>
      <family val="2"/>
      <scheme val="minor"/>
    </font>
    <font>
      <b/>
      <sz val="10"/>
      <color theme="1"/>
      <name val="Calibri"/>
      <family val="2"/>
      <scheme val="minor"/>
    </font>
    <font>
      <b/>
      <sz val="11"/>
      <name val="Calibri"/>
      <family val="2"/>
      <scheme val="minor"/>
    </font>
    <font>
      <b/>
      <sz val="10"/>
      <name val="Calibri"/>
      <family val="2"/>
      <scheme val="minor"/>
    </font>
    <font>
      <sz val="11"/>
      <color rgb="FF000000"/>
      <name val="Calibri"/>
      <family val="2"/>
      <scheme val="minor"/>
    </font>
    <font>
      <b/>
      <sz val="11"/>
      <color rgb="FF000000"/>
      <name val="Calibri"/>
      <family val="2"/>
      <scheme val="minor"/>
    </font>
    <font>
      <b/>
      <sz val="12"/>
      <color theme="1"/>
      <name val="Calibri"/>
      <family val="2"/>
      <scheme val="minor"/>
    </font>
    <font>
      <b/>
      <sz val="11"/>
      <color rgb="FF000000"/>
      <name val="Calibri"/>
      <family val="2"/>
      <scheme val="minor"/>
    </font>
    <font>
      <b/>
      <sz val="11"/>
      <color rgb="FF808080"/>
      <name val="Calibri"/>
      <family val="2"/>
      <scheme val="minor"/>
    </font>
    <font>
      <sz val="10"/>
      <color rgb="FF000000"/>
      <name val="Calibri"/>
      <family val="2"/>
      <scheme val="minor"/>
    </font>
    <font>
      <sz val="10"/>
      <color theme="1"/>
      <name val="Calibri"/>
      <family val="2"/>
      <scheme val="minor"/>
    </font>
    <font>
      <b/>
      <sz val="10"/>
      <color rgb="FF000000"/>
      <name val="Calibri"/>
      <family val="2"/>
      <scheme val="minor"/>
    </font>
    <font>
      <b/>
      <sz val="10"/>
      <color rgb="FF808080"/>
      <name val="Calibri"/>
      <family val="2"/>
      <scheme val="minor"/>
    </font>
    <font>
      <b/>
      <sz val="10"/>
      <name val="Calibri"/>
      <family val="2"/>
      <scheme val="minor"/>
    </font>
    <font>
      <b/>
      <sz val="11"/>
      <name val="Calibri"/>
      <family val="2"/>
      <scheme val="minor"/>
    </font>
    <font>
      <sz val="11"/>
      <color rgb="FF000000"/>
      <name val="Calibri"/>
      <family val="2"/>
      <scheme val="minor"/>
    </font>
    <font>
      <sz val="11"/>
      <color rgb="FF808080"/>
      <name val="Calibri"/>
      <family val="2"/>
      <scheme val="minor"/>
    </font>
    <font>
      <b/>
      <sz val="12"/>
      <color rgb="FF000000"/>
      <name val="Calibri"/>
      <family val="2"/>
      <scheme val="minor"/>
    </font>
    <font>
      <b/>
      <sz val="12"/>
      <color theme="1"/>
      <name val="Calibri"/>
      <family val="2"/>
      <scheme val="minor"/>
    </font>
    <font>
      <b/>
      <sz val="10"/>
      <color theme="1"/>
      <name val="Calibri"/>
      <family val="2"/>
      <scheme val="minor"/>
    </font>
    <font>
      <b/>
      <i/>
      <sz val="12"/>
      <color rgb="FF000000"/>
      <name val="Calibri"/>
      <family val="2"/>
      <scheme val="minor"/>
    </font>
    <font>
      <b/>
      <i/>
      <sz val="12"/>
      <color rgb="FF808080"/>
      <name val="Calibri"/>
      <family val="2"/>
      <scheme val="minor"/>
    </font>
    <font>
      <b/>
      <sz val="10"/>
      <color rgb="FF808080"/>
      <name val="Calibri"/>
      <family val="2"/>
    </font>
    <font>
      <b/>
      <i/>
      <sz val="12"/>
      <color rgb="FFFF0000"/>
      <name val="Calibri"/>
      <family val="2"/>
      <scheme val="minor"/>
    </font>
    <font>
      <b/>
      <sz val="12"/>
      <color rgb="FFFF0000"/>
      <name val="Calibri"/>
      <family val="2"/>
      <scheme val="minor"/>
    </font>
    <font>
      <b/>
      <sz val="10"/>
      <color rgb="FF000000"/>
      <name val="Calibri"/>
      <family val="2"/>
      <scheme val="minor"/>
    </font>
    <font>
      <sz val="10"/>
      <name val="Calibri"/>
      <family val="2"/>
      <scheme val="minor"/>
    </font>
    <font>
      <u/>
      <sz val="10"/>
      <name val="Calibri"/>
      <family val="2"/>
      <scheme val="minor"/>
    </font>
    <font>
      <b/>
      <sz val="11"/>
      <color theme="0" tint="-0.34998626667073579"/>
      <name val="Calibri"/>
      <family val="2"/>
      <scheme val="minor"/>
    </font>
    <font>
      <sz val="12"/>
      <color theme="1"/>
      <name val="Calibri"/>
      <family val="2"/>
      <scheme val="minor"/>
    </font>
    <font>
      <sz val="11"/>
      <name val="Calibri"/>
      <family val="2"/>
      <scheme val="minor"/>
    </font>
    <font>
      <b/>
      <sz val="10"/>
      <color rgb="FF000000"/>
      <name val="Calibri"/>
      <family val="2"/>
    </font>
    <font>
      <b/>
      <i/>
      <sz val="12"/>
      <color rgb="FF000000"/>
      <name val="Calibri"/>
      <family val="2"/>
      <scheme val="minor"/>
    </font>
    <font>
      <b/>
      <i/>
      <sz val="14"/>
      <color rgb="FFFF0000"/>
      <name val="Calibri"/>
      <family val="2"/>
      <scheme val="minor"/>
    </font>
    <font>
      <b/>
      <sz val="10"/>
      <color rgb="FFFF0000"/>
      <name val="Calibri"/>
      <family val="2"/>
      <scheme val="minor"/>
    </font>
    <font>
      <sz val="10"/>
      <color rgb="FF808080"/>
      <name val="Calibri"/>
      <family val="2"/>
      <scheme val="minor"/>
    </font>
    <font>
      <b/>
      <u/>
      <sz val="10"/>
      <color rgb="FF808080"/>
      <name val="Calibri"/>
      <family val="2"/>
      <scheme val="minor"/>
    </font>
    <font>
      <b/>
      <u/>
      <sz val="10"/>
      <color rgb="FF000000"/>
      <name val="Calibri"/>
      <family val="2"/>
      <scheme val="minor"/>
    </font>
    <font>
      <u/>
      <sz val="10"/>
      <color rgb="FF808080"/>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4" tint="0.79998168889431442"/>
        <bgColor rgb="FF000000"/>
      </patternFill>
    </fill>
    <fill>
      <patternFill patternType="solid">
        <fgColor theme="0"/>
        <bgColor indexed="64"/>
      </patternFill>
    </fill>
    <fill>
      <patternFill patternType="solid">
        <fgColor theme="9" tint="0.79998168889431442"/>
        <bgColor indexed="64"/>
      </patternFill>
    </fill>
  </fills>
  <borders count="52">
    <border>
      <left/>
      <right/>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bottom style="double">
        <color indexed="64"/>
      </bottom>
      <diagonal/>
    </border>
    <border>
      <left/>
      <right/>
      <top style="double">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s>
  <cellStyleXfs count="2">
    <xf numFmtId="0" fontId="0" fillId="0" borderId="0"/>
    <xf numFmtId="43" fontId="1" fillId="0" borderId="0" applyFont="0" applyFill="0" applyBorder="0" applyAlignment="0" applyProtection="0"/>
  </cellStyleXfs>
  <cellXfs count="154">
    <xf numFmtId="0" fontId="0" fillId="0" borderId="0" xfId="0"/>
    <xf numFmtId="0" fontId="5" fillId="0" borderId="0" xfId="0" applyFont="1" applyAlignment="1">
      <alignment vertical="center"/>
    </xf>
    <xf numFmtId="0" fontId="6" fillId="0" borderId="0" xfId="0" applyFont="1" applyAlignment="1">
      <alignment horizontal="center" vertical="top" wrapText="1"/>
    </xf>
    <xf numFmtId="0" fontId="6" fillId="0" borderId="0" xfId="0" applyFont="1" applyAlignment="1">
      <alignment horizontal="center"/>
    </xf>
    <xf numFmtId="0" fontId="6" fillId="0" borderId="0" xfId="0" applyFont="1" applyAlignment="1">
      <alignment horizontal="center" vertical="center"/>
    </xf>
    <xf numFmtId="0" fontId="6" fillId="0" borderId="0" xfId="0" applyFont="1"/>
    <xf numFmtId="0" fontId="8" fillId="2" borderId="11" xfId="0" applyFont="1" applyFill="1" applyBorder="1" applyAlignment="1">
      <alignment horizontal="center" vertical="center"/>
    </xf>
    <xf numFmtId="0" fontId="8" fillId="2" borderId="11" xfId="0" applyFont="1" applyFill="1" applyBorder="1" applyAlignment="1">
      <alignment horizontal="center" vertical="center" wrapText="1"/>
    </xf>
    <xf numFmtId="0" fontId="9" fillId="0" borderId="13" xfId="0" applyFont="1" applyBorder="1" applyAlignment="1">
      <alignment horizontal="center" vertical="center"/>
    </xf>
    <xf numFmtId="0" fontId="9" fillId="0" borderId="14" xfId="0" applyFont="1" applyBorder="1" applyAlignment="1">
      <alignment horizontal="center" vertical="center" wrapText="1"/>
    </xf>
    <xf numFmtId="0" fontId="9" fillId="0" borderId="14" xfId="0" applyFont="1" applyBorder="1" applyAlignment="1">
      <alignment horizontal="center" vertical="center"/>
    </xf>
    <xf numFmtId="4" fontId="10" fillId="2" borderId="11" xfId="0" applyNumberFormat="1" applyFont="1" applyFill="1" applyBorder="1" applyAlignment="1">
      <alignment horizontal="center" vertical="center"/>
    </xf>
    <xf numFmtId="4" fontId="6" fillId="2" borderId="11" xfId="0" applyNumberFormat="1" applyFont="1" applyFill="1" applyBorder="1" applyAlignment="1">
      <alignment horizontal="center" vertical="center" wrapText="1"/>
    </xf>
    <xf numFmtId="0" fontId="9" fillId="0" borderId="14" xfId="0" applyFont="1" applyBorder="1" applyAlignment="1">
      <alignment vertical="center"/>
    </xf>
    <xf numFmtId="0" fontId="11" fillId="0" borderId="1" xfId="0" applyFont="1" applyBorder="1" applyAlignment="1">
      <alignment horizontal="center" vertical="center"/>
    </xf>
    <xf numFmtId="0" fontId="11" fillId="0" borderId="1" xfId="0" applyFont="1" applyBorder="1" applyAlignment="1">
      <alignment vertical="center"/>
    </xf>
    <xf numFmtId="0" fontId="5" fillId="0" borderId="0" xfId="0" applyFont="1"/>
    <xf numFmtId="0" fontId="8" fillId="2" borderId="12" xfId="0" applyFont="1" applyFill="1" applyBorder="1" applyAlignment="1">
      <alignment horizontal="center" vertical="center" wrapText="1"/>
    </xf>
    <xf numFmtId="43" fontId="6" fillId="2" borderId="12" xfId="1" applyFont="1" applyFill="1" applyBorder="1" applyAlignment="1">
      <alignment horizontal="center" vertical="center" wrapText="1"/>
    </xf>
    <xf numFmtId="0" fontId="7" fillId="2" borderId="11" xfId="0" applyFont="1" applyFill="1" applyBorder="1" applyAlignment="1">
      <alignment vertical="center"/>
    </xf>
    <xf numFmtId="0" fontId="19" fillId="2" borderId="10" xfId="0" applyFont="1" applyFill="1" applyBorder="1" applyAlignment="1">
      <alignment vertical="center" wrapText="1"/>
    </xf>
    <xf numFmtId="0" fontId="7" fillId="2" borderId="11" xfId="0" applyFont="1" applyFill="1" applyBorder="1" applyAlignment="1">
      <alignment vertical="center" wrapText="1"/>
    </xf>
    <xf numFmtId="0" fontId="19" fillId="2" borderId="10" xfId="0" applyFont="1" applyFill="1" applyBorder="1" applyAlignment="1">
      <alignment vertical="center"/>
    </xf>
    <xf numFmtId="0" fontId="10" fillId="2" borderId="10" xfId="0" applyFont="1" applyFill="1" applyBorder="1" applyAlignment="1">
      <alignment vertical="center"/>
    </xf>
    <xf numFmtId="0" fontId="10" fillId="2" borderId="11" xfId="0" applyFont="1" applyFill="1" applyBorder="1" applyAlignment="1">
      <alignment vertical="center"/>
    </xf>
    <xf numFmtId="0" fontId="20" fillId="0" borderId="14" xfId="0" applyFont="1" applyBorder="1" applyAlignment="1">
      <alignment horizontal="left" vertical="center" wrapText="1"/>
    </xf>
    <xf numFmtId="0" fontId="20" fillId="0" borderId="14" xfId="0" applyFont="1" applyBorder="1" applyAlignment="1">
      <alignment vertical="center" wrapText="1"/>
    </xf>
    <xf numFmtId="0" fontId="20" fillId="0" borderId="14" xfId="0" applyFont="1" applyBorder="1" applyAlignment="1">
      <alignment vertical="center"/>
    </xf>
    <xf numFmtId="0" fontId="4" fillId="0" borderId="21" xfId="0" applyFont="1" applyBorder="1" applyAlignment="1">
      <alignment horizontal="center" vertical="center"/>
    </xf>
    <xf numFmtId="0" fontId="5" fillId="0" borderId="0" xfId="0" applyFont="1" applyBorder="1" applyAlignment="1">
      <alignment vertical="center"/>
    </xf>
    <xf numFmtId="43" fontId="9" fillId="5" borderId="8" xfId="0" applyNumberFormat="1" applyFont="1" applyFill="1" applyBorder="1" applyAlignment="1">
      <alignment horizontal="center" vertical="center"/>
    </xf>
    <xf numFmtId="43" fontId="6" fillId="5" borderId="8" xfId="0" applyNumberFormat="1" applyFont="1" applyFill="1" applyBorder="1" applyAlignment="1">
      <alignment horizontal="center" vertical="center" wrapText="1"/>
    </xf>
    <xf numFmtId="43" fontId="6" fillId="4" borderId="8" xfId="0" applyNumberFormat="1" applyFont="1" applyFill="1" applyBorder="1" applyAlignment="1">
      <alignment horizontal="center" vertical="center" wrapText="1"/>
    </xf>
    <xf numFmtId="43" fontId="6" fillId="0" borderId="8" xfId="0" applyNumberFormat="1" applyFont="1" applyBorder="1" applyAlignment="1">
      <alignment horizontal="center" vertical="center" wrapText="1"/>
    </xf>
    <xf numFmtId="43" fontId="6" fillId="4" borderId="15" xfId="0" applyNumberFormat="1" applyFont="1" applyFill="1" applyBorder="1" applyAlignment="1">
      <alignment horizontal="center" vertical="center" wrapText="1"/>
    </xf>
    <xf numFmtId="43" fontId="6" fillId="0" borderId="9" xfId="1" applyNumberFormat="1" applyFont="1" applyBorder="1" applyAlignment="1">
      <alignment horizontal="center" vertical="center" wrapText="1"/>
    </xf>
    <xf numFmtId="43" fontId="6" fillId="0" borderId="25" xfId="1" applyNumberFormat="1" applyFont="1" applyBorder="1" applyAlignment="1">
      <alignment horizontal="center" vertical="center" wrapText="1"/>
    </xf>
    <xf numFmtId="43" fontId="3" fillId="0" borderId="24" xfId="0" applyNumberFormat="1" applyFont="1" applyBorder="1" applyAlignment="1">
      <alignment vertical="center"/>
    </xf>
    <xf numFmtId="0" fontId="11" fillId="0" borderId="1" xfId="0" applyFont="1" applyBorder="1" applyAlignment="1">
      <alignment horizontal="center" vertical="top"/>
    </xf>
    <xf numFmtId="0" fontId="23" fillId="0" borderId="0" xfId="0" applyFont="1" applyBorder="1" applyAlignment="1">
      <alignment horizontal="center" vertical="center"/>
    </xf>
    <xf numFmtId="0" fontId="11" fillId="0" borderId="0" xfId="0" applyFont="1" applyBorder="1" applyAlignment="1">
      <alignment horizontal="center" vertical="center"/>
    </xf>
    <xf numFmtId="0" fontId="11" fillId="0" borderId="0" xfId="0" applyFont="1" applyBorder="1" applyAlignment="1">
      <alignment vertical="center"/>
    </xf>
    <xf numFmtId="0" fontId="11" fillId="0" borderId="0" xfId="0" applyFont="1" applyBorder="1" applyAlignment="1">
      <alignment horizontal="center" vertical="top"/>
    </xf>
    <xf numFmtId="0" fontId="25" fillId="0" borderId="0" xfId="0" applyFont="1" applyBorder="1" applyAlignment="1">
      <alignment horizontal="right" vertical="center" wrapText="1"/>
    </xf>
    <xf numFmtId="43" fontId="3" fillId="0" borderId="0" xfId="0" applyNumberFormat="1" applyFont="1" applyBorder="1" applyAlignment="1">
      <alignment vertical="center"/>
    </xf>
    <xf numFmtId="0" fontId="0" fillId="0" borderId="0" xfId="0" applyBorder="1"/>
    <xf numFmtId="0" fontId="31" fillId="0" borderId="0" xfId="0" applyFont="1" applyBorder="1" applyAlignment="1">
      <alignment vertical="center"/>
    </xf>
    <xf numFmtId="0" fontId="3" fillId="0" borderId="0" xfId="0" applyFont="1" applyBorder="1" applyAlignment="1">
      <alignment vertical="center"/>
    </xf>
    <xf numFmtId="0" fontId="8"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34" fillId="0" borderId="13" xfId="0" applyFont="1" applyBorder="1" applyAlignment="1">
      <alignment horizontal="center" vertical="center"/>
    </xf>
    <xf numFmtId="0" fontId="34" fillId="0" borderId="32" xfId="0" applyFont="1" applyBorder="1" applyAlignment="1">
      <alignment horizontal="center" vertical="center"/>
    </xf>
    <xf numFmtId="0" fontId="31" fillId="0" borderId="0" xfId="0"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0" fillId="0" borderId="0" xfId="0" applyAlignment="1">
      <alignment horizontal="center" vertical="center"/>
    </xf>
    <xf numFmtId="0" fontId="35" fillId="0" borderId="0" xfId="0" applyFont="1" applyAlignment="1">
      <alignment vertical="top"/>
    </xf>
    <xf numFmtId="0" fontId="35" fillId="0" borderId="0" xfId="0" applyFont="1" applyAlignment="1">
      <alignment vertical="top" wrapText="1"/>
    </xf>
    <xf numFmtId="0" fontId="35" fillId="0" borderId="0" xfId="0" applyFont="1" applyAlignment="1" applyProtection="1">
      <alignment horizontal="left"/>
      <protection locked="0"/>
    </xf>
    <xf numFmtId="0" fontId="35" fillId="0" borderId="0" xfId="0" applyFont="1" applyProtection="1">
      <protection locked="0"/>
    </xf>
    <xf numFmtId="0" fontId="0" fillId="0" borderId="0" xfId="0" applyAlignment="1">
      <alignment horizontal="left" vertical="center"/>
    </xf>
    <xf numFmtId="0" fontId="0" fillId="0" borderId="0" xfId="0" applyAlignment="1">
      <alignment horizontal="left"/>
    </xf>
    <xf numFmtId="0" fontId="9" fillId="0" borderId="14" xfId="0" applyFont="1" applyBorder="1" applyAlignment="1">
      <alignment vertical="center" wrapText="1"/>
    </xf>
    <xf numFmtId="43" fontId="31" fillId="5" borderId="33" xfId="0" applyNumberFormat="1" applyFont="1" applyFill="1" applyBorder="1" applyAlignment="1">
      <alignment horizontal="center" vertical="center" wrapText="1"/>
    </xf>
    <xf numFmtId="43" fontId="31" fillId="5" borderId="34" xfId="0" applyNumberFormat="1" applyFont="1" applyFill="1" applyBorder="1" applyAlignment="1">
      <alignment horizontal="center" vertical="center" wrapText="1"/>
    </xf>
    <xf numFmtId="43" fontId="31" fillId="0" borderId="33" xfId="0" applyNumberFormat="1" applyFont="1" applyFill="1" applyBorder="1" applyAlignment="1">
      <alignment horizontal="center" vertical="center" wrapText="1"/>
    </xf>
    <xf numFmtId="43" fontId="31" fillId="0" borderId="41" xfId="0" applyNumberFormat="1" applyFont="1" applyFill="1" applyBorder="1" applyAlignment="1">
      <alignment horizontal="center" vertical="center" wrapText="1"/>
    </xf>
    <xf numFmtId="0" fontId="7" fillId="2" borderId="11" xfId="0" applyFont="1" applyFill="1" applyBorder="1" applyAlignment="1">
      <alignment horizontal="left" vertical="center"/>
    </xf>
    <xf numFmtId="0" fontId="8" fillId="0" borderId="33" xfId="0" applyFont="1" applyFill="1" applyBorder="1" applyAlignment="1">
      <alignment horizontal="left" vertical="center" wrapText="1"/>
    </xf>
    <xf numFmtId="0" fontId="8" fillId="0" borderId="34" xfId="0" applyFont="1" applyFill="1" applyBorder="1" applyAlignment="1">
      <alignment horizontal="left" vertical="center"/>
    </xf>
    <xf numFmtId="0" fontId="31" fillId="0" borderId="35" xfId="0" applyFont="1" applyFill="1" applyBorder="1" applyAlignment="1">
      <alignment horizontal="center" vertical="center" wrapText="1"/>
    </xf>
    <xf numFmtId="43" fontId="31" fillId="5" borderId="35" xfId="0" applyNumberFormat="1" applyFont="1" applyFill="1" applyBorder="1" applyAlignment="1">
      <alignment horizontal="center" vertical="center" wrapText="1"/>
    </xf>
    <xf numFmtId="0" fontId="5" fillId="5" borderId="15" xfId="0" applyFont="1" applyFill="1" applyBorder="1" applyAlignment="1">
      <alignment horizontal="left" vertical="center"/>
    </xf>
    <xf numFmtId="0" fontId="5" fillId="5" borderId="39" xfId="0" applyFont="1" applyFill="1" applyBorder="1" applyAlignment="1">
      <alignment horizontal="left" vertical="center"/>
    </xf>
    <xf numFmtId="0" fontId="5" fillId="5" borderId="45" xfId="0" applyFont="1" applyFill="1" applyBorder="1" applyAlignment="1">
      <alignment horizontal="left" vertical="center"/>
    </xf>
    <xf numFmtId="0" fontId="6" fillId="5" borderId="49" xfId="0" applyFont="1" applyFill="1" applyBorder="1" applyAlignment="1">
      <alignment vertical="center"/>
    </xf>
    <xf numFmtId="0" fontId="5" fillId="5" borderId="50" xfId="0" applyFont="1" applyFill="1" applyBorder="1" applyAlignment="1">
      <alignment vertical="center"/>
    </xf>
    <xf numFmtId="0" fontId="5" fillId="5" borderId="51" xfId="0" applyFont="1" applyFill="1" applyBorder="1" applyAlignment="1">
      <alignment vertical="center"/>
    </xf>
    <xf numFmtId="0" fontId="0" fillId="0" borderId="0" xfId="0" applyAlignment="1">
      <alignment horizontal="left" vertical="center" wrapText="1"/>
    </xf>
    <xf numFmtId="0" fontId="0" fillId="0" borderId="0" xfId="0" applyAlignment="1">
      <alignment horizontal="left" vertical="center"/>
    </xf>
    <xf numFmtId="0" fontId="0" fillId="5" borderId="39" xfId="0" applyFill="1" applyBorder="1" applyAlignment="1">
      <alignment horizontal="left" vertical="center"/>
    </xf>
    <xf numFmtId="0" fontId="35" fillId="5" borderId="39" xfId="0" applyFont="1" applyFill="1" applyBorder="1" applyAlignment="1" applyProtection="1">
      <alignment horizontal="left"/>
      <protection locked="0"/>
    </xf>
    <xf numFmtId="0" fontId="7" fillId="5" borderId="39" xfId="0" applyFont="1" applyFill="1" applyBorder="1" applyAlignment="1">
      <alignment horizontal="left"/>
    </xf>
    <xf numFmtId="43" fontId="3" fillId="0" borderId="36" xfId="0" applyNumberFormat="1" applyFont="1" applyBorder="1" applyAlignment="1">
      <alignment horizontal="center" vertical="center" wrapText="1"/>
    </xf>
    <xf numFmtId="43" fontId="3" fillId="0" borderId="37" xfId="0" applyNumberFormat="1" applyFont="1" applyBorder="1" applyAlignment="1">
      <alignment horizontal="center" vertical="center" wrapText="1"/>
    </xf>
    <xf numFmtId="0" fontId="28" fillId="0" borderId="36" xfId="0" applyFont="1" applyBorder="1" applyAlignment="1">
      <alignment horizontal="right" vertical="center" wrapText="1"/>
    </xf>
    <xf numFmtId="0" fontId="28" fillId="0" borderId="17" xfId="0" applyFont="1" applyBorder="1" applyAlignment="1">
      <alignment horizontal="right" vertical="center" wrapText="1"/>
    </xf>
    <xf numFmtId="0" fontId="28" fillId="0" borderId="37" xfId="0" applyFont="1" applyBorder="1" applyAlignment="1">
      <alignment horizontal="right" vertical="center" wrapText="1"/>
    </xf>
    <xf numFmtId="43" fontId="38" fillId="0" borderId="36" xfId="0" applyNumberFormat="1" applyFont="1" applyBorder="1" applyAlignment="1">
      <alignment horizontal="center" vertical="center" wrapText="1"/>
    </xf>
    <xf numFmtId="43" fontId="38" fillId="0" borderId="37" xfId="0" applyNumberFormat="1" applyFont="1" applyBorder="1" applyAlignment="1">
      <alignment horizontal="center" vertical="center" wrapText="1"/>
    </xf>
    <xf numFmtId="0" fontId="5" fillId="0" borderId="46" xfId="0" applyFont="1" applyBorder="1" applyAlignment="1">
      <alignment horizontal="left" vertical="center" wrapText="1"/>
    </xf>
    <xf numFmtId="0" fontId="5" fillId="0" borderId="47" xfId="0" applyFont="1" applyBorder="1" applyAlignment="1">
      <alignment horizontal="left" vertical="center" wrapText="1"/>
    </xf>
    <xf numFmtId="0" fontId="5" fillId="0" borderId="48" xfId="0" applyFont="1" applyBorder="1" applyAlignment="1">
      <alignment horizontal="left" vertical="center" wrapText="1"/>
    </xf>
    <xf numFmtId="0" fontId="6" fillId="0" borderId="43" xfId="0" applyFont="1" applyBorder="1" applyAlignment="1">
      <alignment horizontal="left" vertical="center" wrapText="1"/>
    </xf>
    <xf numFmtId="0" fontId="24" fillId="0" borderId="26" xfId="0" applyFont="1" applyBorder="1" applyAlignment="1">
      <alignment horizontal="left" vertical="center" wrapText="1"/>
    </xf>
    <xf numFmtId="0" fontId="24" fillId="0" borderId="44" xfId="0" applyFont="1" applyBorder="1" applyAlignment="1">
      <alignment horizontal="left" vertical="center" wrapText="1"/>
    </xf>
    <xf numFmtId="0" fontId="37" fillId="0" borderId="2" xfId="0" applyFont="1" applyBorder="1" applyAlignment="1">
      <alignment horizontal="right" vertical="center" wrapText="1"/>
    </xf>
    <xf numFmtId="0" fontId="25" fillId="0" borderId="3" xfId="0" applyFont="1" applyBorder="1" applyAlignment="1">
      <alignment horizontal="right" vertical="center" wrapText="1"/>
    </xf>
    <xf numFmtId="0" fontId="25" fillId="0" borderId="38" xfId="0" applyFont="1" applyBorder="1" applyAlignment="1">
      <alignment horizontal="right" vertical="center" wrapText="1"/>
    </xf>
    <xf numFmtId="0" fontId="37" fillId="0" borderId="36" xfId="0" applyFont="1" applyBorder="1" applyAlignment="1">
      <alignment horizontal="right" vertical="center" wrapText="1"/>
    </xf>
    <xf numFmtId="0" fontId="25" fillId="0" borderId="17" xfId="0" applyFont="1" applyBorder="1" applyAlignment="1">
      <alignment horizontal="right" vertical="center" wrapText="1"/>
    </xf>
    <xf numFmtId="0" fontId="25" fillId="0" borderId="37" xfId="0" applyFont="1" applyBorder="1" applyAlignment="1">
      <alignment horizontal="right" vertical="center" wrapText="1"/>
    </xf>
    <xf numFmtId="43" fontId="31" fillId="0" borderId="19" xfId="0" applyNumberFormat="1" applyFont="1" applyFill="1" applyBorder="1" applyAlignment="1">
      <alignment horizontal="center" vertical="center" wrapText="1"/>
    </xf>
    <xf numFmtId="43" fontId="31" fillId="0" borderId="12" xfId="0" applyNumberFormat="1"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6" fillId="0" borderId="3" xfId="0" applyFont="1" applyBorder="1" applyAlignment="1">
      <alignment horizontal="center" vertical="center"/>
    </xf>
    <xf numFmtId="0" fontId="30" fillId="0" borderId="3" xfId="0" applyFont="1" applyBorder="1" applyAlignment="1">
      <alignment horizontal="center" vertical="center" wrapText="1"/>
    </xf>
    <xf numFmtId="43" fontId="31" fillId="5" borderId="14" xfId="0" applyNumberFormat="1" applyFont="1" applyFill="1" applyBorder="1" applyAlignment="1">
      <alignment horizontal="center" vertical="center" wrapText="1"/>
    </xf>
    <xf numFmtId="43" fontId="31" fillId="5" borderId="19" xfId="0" applyNumberFormat="1" applyFont="1" applyFill="1" applyBorder="1" applyAlignment="1">
      <alignment horizontal="center" vertical="center" wrapText="1"/>
    </xf>
    <xf numFmtId="0" fontId="8" fillId="2" borderId="40"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31" fillId="0" borderId="14"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6" fillId="0" borderId="0" xfId="0" applyFont="1" applyBorder="1" applyAlignment="1">
      <alignment horizontal="center" vertical="top"/>
    </xf>
    <xf numFmtId="0" fontId="6" fillId="0" borderId="0" xfId="0" applyFont="1" applyBorder="1" applyAlignment="1">
      <alignment horizontal="center" vertical="center"/>
    </xf>
    <xf numFmtId="0" fontId="36" fillId="2" borderId="42" xfId="0" applyFont="1" applyFill="1" applyBorder="1" applyAlignment="1">
      <alignment horizontal="center" vertical="center" wrapText="1"/>
    </xf>
    <xf numFmtId="0" fontId="36" fillId="2" borderId="18" xfId="0" applyFont="1" applyFill="1" applyBorder="1" applyAlignment="1">
      <alignment horizontal="center" vertical="center" wrapText="1"/>
    </xf>
    <xf numFmtId="0" fontId="36" fillId="2" borderId="14" xfId="0" applyFont="1" applyFill="1" applyBorder="1" applyAlignment="1">
      <alignment horizontal="center" vertical="center" wrapText="1"/>
    </xf>
    <xf numFmtId="0" fontId="36" fillId="2" borderId="31" xfId="0" applyFont="1" applyFill="1" applyBorder="1" applyAlignment="1">
      <alignment horizontal="center" vertical="center" wrapText="1"/>
    </xf>
    <xf numFmtId="0" fontId="8" fillId="0" borderId="19" xfId="0" applyFont="1" applyFill="1" applyBorder="1" applyAlignment="1">
      <alignment horizontal="left" vertical="center" wrapText="1"/>
    </xf>
    <xf numFmtId="0" fontId="8" fillId="0" borderId="20" xfId="0" applyFont="1" applyFill="1" applyBorder="1" applyAlignment="1">
      <alignment horizontal="left" vertical="center"/>
    </xf>
    <xf numFmtId="0" fontId="31" fillId="0" borderId="14" xfId="0" applyFont="1" applyBorder="1" applyAlignment="1">
      <alignment horizontal="left" vertical="center" wrapText="1"/>
    </xf>
    <xf numFmtId="0" fontId="10" fillId="0" borderId="23" xfId="0" applyFont="1" applyBorder="1" applyAlignment="1">
      <alignment horizontal="center" vertical="center" wrapText="1"/>
    </xf>
    <xf numFmtId="0" fontId="3" fillId="5" borderId="22" xfId="0" applyFont="1" applyFill="1" applyBorder="1" applyAlignment="1">
      <alignment horizontal="center" vertical="center"/>
    </xf>
    <xf numFmtId="0" fontId="5" fillId="0" borderId="14" xfId="0" applyFont="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8" xfId="0" applyFont="1" applyFill="1" applyBorder="1" applyAlignment="1">
      <alignment horizontal="center" vertical="center"/>
    </xf>
    <xf numFmtId="0" fontId="18" fillId="2" borderId="5" xfId="0" applyFont="1" applyFill="1" applyBorder="1" applyAlignment="1">
      <alignment horizontal="center" vertical="center" wrapText="1"/>
    </xf>
    <xf numFmtId="0" fontId="6" fillId="0" borderId="0" xfId="0" applyFont="1" applyAlignment="1">
      <alignment horizontal="center" vertical="top" wrapText="1"/>
    </xf>
    <xf numFmtId="0" fontId="8" fillId="3" borderId="4" xfId="0" applyFont="1" applyFill="1" applyBorder="1" applyAlignment="1">
      <alignment horizontal="center" vertical="center"/>
    </xf>
    <xf numFmtId="0" fontId="8" fillId="3" borderId="7" xfId="0" applyFont="1" applyFill="1" applyBorder="1" applyAlignment="1">
      <alignment horizontal="center" vertical="center"/>
    </xf>
    <xf numFmtId="0" fontId="30" fillId="3" borderId="5" xfId="0" applyFont="1" applyFill="1" applyBorder="1" applyAlignment="1">
      <alignment horizontal="center" vertical="center" wrapText="1"/>
    </xf>
    <xf numFmtId="0" fontId="5" fillId="0" borderId="0" xfId="0" applyFont="1" applyAlignment="1">
      <alignment horizontal="left" vertical="center"/>
    </xf>
    <xf numFmtId="0" fontId="15" fillId="0" borderId="0" xfId="0" applyFont="1" applyAlignment="1">
      <alignment horizontal="left" vertical="center"/>
    </xf>
    <xf numFmtId="0" fontId="12" fillId="2" borderId="11" xfId="0" applyFont="1" applyFill="1" applyBorder="1" applyAlignment="1">
      <alignment horizontal="left" vertical="center"/>
    </xf>
    <xf numFmtId="0" fontId="37" fillId="0" borderId="16" xfId="0" applyFont="1" applyBorder="1" applyAlignment="1">
      <alignment horizontal="right" vertical="center" wrapText="1"/>
    </xf>
    <xf numFmtId="0" fontId="8" fillId="3" borderId="8"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8" fillId="3" borderId="27"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30" xfId="0" applyFont="1" applyFill="1" applyBorder="1" applyAlignment="1">
      <alignment horizontal="center" vertical="center"/>
    </xf>
    <xf numFmtId="0" fontId="19" fillId="2" borderId="11" xfId="0" applyFont="1" applyFill="1" applyBorder="1" applyAlignment="1">
      <alignment horizontal="left" vertical="center"/>
    </xf>
    <xf numFmtId="0" fontId="23" fillId="0" borderId="1" xfId="0" applyFont="1" applyBorder="1" applyAlignment="1">
      <alignment horizontal="center" vertical="center"/>
    </xf>
    <xf numFmtId="0" fontId="11" fillId="0" borderId="1"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colors>
    <mruColors>
      <color rgb="FF80808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ustomProperty" Target="../customProperty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82D11-EFEA-4CF8-BC3F-D4E709BBBE26}">
  <dimension ref="A1:P64"/>
  <sheetViews>
    <sheetView showGridLines="0" tabSelected="1" view="pageBreakPreview" zoomScaleNormal="100" zoomScaleSheetLayoutView="100" workbookViewId="0">
      <selection activeCell="E37" sqref="E37"/>
    </sheetView>
  </sheetViews>
  <sheetFormatPr defaultColWidth="8.7109375" defaultRowHeight="15" customHeight="1" x14ac:dyDescent="0.25"/>
  <cols>
    <col min="1" max="1" width="1.85546875" customWidth="1"/>
    <col min="2" max="2" width="3.28515625" customWidth="1"/>
    <col min="3" max="3" width="23.42578125" customWidth="1"/>
    <col min="4" max="4" width="65.42578125" customWidth="1"/>
    <col min="5" max="9" width="15.7109375" customWidth="1"/>
    <col min="10" max="12" width="20.7109375" customWidth="1"/>
    <col min="13" max="13" width="30" customWidth="1"/>
    <col min="14" max="15" width="25.7109375" customWidth="1"/>
    <col min="16" max="16" width="1.85546875" customWidth="1"/>
  </cols>
  <sheetData>
    <row r="1" spans="1:16" ht="30" customHeight="1" thickBot="1" x14ac:dyDescent="0.3">
      <c r="A1" s="28"/>
      <c r="B1" s="127" t="s">
        <v>66</v>
      </c>
      <c r="C1" s="127"/>
      <c r="D1" s="127"/>
      <c r="E1" s="127"/>
      <c r="F1" s="127"/>
      <c r="G1" s="127"/>
      <c r="H1" s="127"/>
      <c r="I1" s="127"/>
      <c r="J1" s="127"/>
      <c r="K1" s="127"/>
      <c r="L1" s="127"/>
      <c r="M1" s="127"/>
      <c r="N1" s="127"/>
      <c r="O1" s="127"/>
      <c r="P1" s="47"/>
    </row>
    <row r="2" spans="1:16" s="1" customFormat="1" ht="30" customHeight="1" thickTop="1" x14ac:dyDescent="0.25">
      <c r="A2" s="29"/>
      <c r="B2" s="126" t="s">
        <v>67</v>
      </c>
      <c r="C2" s="126"/>
      <c r="D2" s="126"/>
      <c r="E2" s="126"/>
      <c r="F2" s="126"/>
      <c r="G2" s="126"/>
      <c r="H2" s="126"/>
      <c r="I2" s="126"/>
      <c r="J2" s="126"/>
      <c r="K2" s="126"/>
      <c r="L2" s="126"/>
      <c r="M2" s="126"/>
      <c r="N2" s="126"/>
      <c r="O2" s="126"/>
      <c r="P2" s="47"/>
    </row>
    <row r="3" spans="1:16" s="1" customFormat="1" ht="65.25" customHeight="1" x14ac:dyDescent="0.25">
      <c r="B3" s="125" t="s">
        <v>71</v>
      </c>
      <c r="C3" s="125"/>
      <c r="D3" s="125"/>
      <c r="E3" s="125"/>
      <c r="F3" s="125"/>
      <c r="G3" s="125"/>
      <c r="H3" s="125"/>
      <c r="I3" s="125"/>
      <c r="J3" s="125"/>
      <c r="K3" s="125"/>
      <c r="L3" s="125"/>
      <c r="M3" s="125"/>
      <c r="N3" s="125"/>
      <c r="O3" s="125"/>
      <c r="P3" s="46"/>
    </row>
    <row r="4" spans="1:16" ht="5.0999999999999996" customHeight="1" x14ac:dyDescent="0.25">
      <c r="P4" s="45"/>
    </row>
    <row r="5" spans="1:16" s="5" customFormat="1" ht="13.5" thickBot="1" x14ac:dyDescent="0.25">
      <c r="B5" s="136"/>
      <c r="C5" s="136"/>
      <c r="D5" s="136"/>
      <c r="E5" s="2" t="s">
        <v>0</v>
      </c>
      <c r="F5" s="2" t="s">
        <v>1</v>
      </c>
      <c r="G5" s="3" t="s">
        <v>2</v>
      </c>
      <c r="H5" s="3" t="s">
        <v>3</v>
      </c>
      <c r="I5" s="4" t="s">
        <v>4</v>
      </c>
      <c r="J5" s="4" t="s">
        <v>5</v>
      </c>
      <c r="K5" s="4" t="s">
        <v>6</v>
      </c>
      <c r="L5" s="4" t="s">
        <v>7</v>
      </c>
      <c r="M5" s="4" t="s">
        <v>8</v>
      </c>
      <c r="N5" s="4" t="s">
        <v>9</v>
      </c>
      <c r="O5" s="4" t="s">
        <v>47</v>
      </c>
    </row>
    <row r="6" spans="1:16" s="1" customFormat="1" ht="35.1" customHeight="1" x14ac:dyDescent="0.25">
      <c r="B6" s="137" t="s">
        <v>10</v>
      </c>
      <c r="C6" s="139" t="s">
        <v>32</v>
      </c>
      <c r="D6" s="133" t="s">
        <v>31</v>
      </c>
      <c r="E6" s="133" t="s">
        <v>30</v>
      </c>
      <c r="F6" s="129" t="s">
        <v>29</v>
      </c>
      <c r="G6" s="129" t="s">
        <v>28</v>
      </c>
      <c r="H6" s="129" t="s">
        <v>27</v>
      </c>
      <c r="I6" s="135" t="s">
        <v>34</v>
      </c>
      <c r="J6" s="135" t="s">
        <v>35</v>
      </c>
      <c r="K6" s="129" t="s">
        <v>45</v>
      </c>
      <c r="L6" s="129" t="s">
        <v>46</v>
      </c>
      <c r="M6" s="104" t="s">
        <v>33</v>
      </c>
      <c r="N6" s="131" t="s">
        <v>48</v>
      </c>
      <c r="O6" s="131" t="s">
        <v>49</v>
      </c>
    </row>
    <row r="7" spans="1:16" s="1" customFormat="1" ht="56.45" customHeight="1" x14ac:dyDescent="0.25">
      <c r="B7" s="138"/>
      <c r="C7" s="134"/>
      <c r="D7" s="134"/>
      <c r="E7" s="144"/>
      <c r="F7" s="130"/>
      <c r="G7" s="130"/>
      <c r="H7" s="130"/>
      <c r="I7" s="130"/>
      <c r="J7" s="130"/>
      <c r="K7" s="130"/>
      <c r="L7" s="130"/>
      <c r="M7" s="128"/>
      <c r="N7" s="132"/>
      <c r="O7" s="132"/>
    </row>
    <row r="8" spans="1:16" s="1" customFormat="1" ht="24.95" customHeight="1" x14ac:dyDescent="0.25">
      <c r="B8" s="20"/>
      <c r="C8" s="21"/>
      <c r="D8" s="151" t="s">
        <v>19</v>
      </c>
      <c r="E8" s="67"/>
      <c r="F8" s="67"/>
      <c r="G8" s="67"/>
      <c r="H8" s="6"/>
      <c r="I8" s="7"/>
      <c r="J8" s="7"/>
      <c r="K8" s="7"/>
      <c r="L8" s="7"/>
      <c r="M8" s="7"/>
      <c r="N8" s="7"/>
      <c r="O8" s="17"/>
    </row>
    <row r="9" spans="1:16" s="1" customFormat="1" ht="33.6" customHeight="1" x14ac:dyDescent="0.25">
      <c r="B9" s="8">
        <v>1</v>
      </c>
      <c r="C9" s="25" t="s">
        <v>11</v>
      </c>
      <c r="D9" s="26" t="s">
        <v>17</v>
      </c>
      <c r="E9" s="9">
        <v>9</v>
      </c>
      <c r="F9" s="10">
        <v>5</v>
      </c>
      <c r="G9" s="10">
        <v>1</v>
      </c>
      <c r="H9" s="30">
        <v>0</v>
      </c>
      <c r="I9" s="32">
        <f>H9*E9*F9*(30/7)</f>
        <v>0</v>
      </c>
      <c r="J9" s="31">
        <v>0</v>
      </c>
      <c r="K9" s="33">
        <f>I9+J9</f>
        <v>0</v>
      </c>
      <c r="L9" s="32">
        <f>K9*12</f>
        <v>0</v>
      </c>
      <c r="M9" s="31">
        <v>0</v>
      </c>
      <c r="N9" s="34">
        <f>L9+M9</f>
        <v>0</v>
      </c>
      <c r="O9" s="35">
        <f>N9*G9</f>
        <v>0</v>
      </c>
    </row>
    <row r="10" spans="1:16" s="1" customFormat="1" ht="29.45" customHeight="1" x14ac:dyDescent="0.25">
      <c r="B10" s="8">
        <v>2</v>
      </c>
      <c r="C10" s="25" t="s">
        <v>11</v>
      </c>
      <c r="D10" s="26" t="s">
        <v>15</v>
      </c>
      <c r="E10" s="9">
        <v>24</v>
      </c>
      <c r="F10" s="10">
        <v>7</v>
      </c>
      <c r="G10" s="10">
        <v>1</v>
      </c>
      <c r="H10" s="30">
        <v>0</v>
      </c>
      <c r="I10" s="32">
        <f t="shared" ref="I10:I11" si="0">H10*E10*F10*(30/7)</f>
        <v>0</v>
      </c>
      <c r="J10" s="31">
        <v>0</v>
      </c>
      <c r="K10" s="33">
        <f t="shared" ref="K10:K11" si="1">I10+J10</f>
        <v>0</v>
      </c>
      <c r="L10" s="32">
        <f t="shared" ref="L10:L11" si="2">K10*12</f>
        <v>0</v>
      </c>
      <c r="M10" s="31">
        <v>0</v>
      </c>
      <c r="N10" s="34">
        <f t="shared" ref="N10:N11" si="3">L10+M10</f>
        <v>0</v>
      </c>
      <c r="O10" s="35">
        <f t="shared" ref="O10:O11" si="4">N10*G10</f>
        <v>0</v>
      </c>
    </row>
    <row r="11" spans="1:16" s="1" customFormat="1" ht="28.5" customHeight="1" x14ac:dyDescent="0.25">
      <c r="B11" s="8">
        <v>3</v>
      </c>
      <c r="C11" s="25" t="s">
        <v>11</v>
      </c>
      <c r="D11" s="26" t="s">
        <v>18</v>
      </c>
      <c r="E11" s="9">
        <v>12</v>
      </c>
      <c r="F11" s="10">
        <v>5</v>
      </c>
      <c r="G11" s="10">
        <v>1</v>
      </c>
      <c r="H11" s="30">
        <v>0</v>
      </c>
      <c r="I11" s="32">
        <f t="shared" si="0"/>
        <v>0</v>
      </c>
      <c r="J11" s="31">
        <v>0</v>
      </c>
      <c r="K11" s="33">
        <f t="shared" si="1"/>
        <v>0</v>
      </c>
      <c r="L11" s="32">
        <f t="shared" si="2"/>
        <v>0</v>
      </c>
      <c r="M11" s="31">
        <v>0</v>
      </c>
      <c r="N11" s="34">
        <f t="shared" si="3"/>
        <v>0</v>
      </c>
      <c r="O11" s="35">
        <f t="shared" si="4"/>
        <v>0</v>
      </c>
    </row>
    <row r="12" spans="1:16" s="1" customFormat="1" ht="24.95" customHeight="1" x14ac:dyDescent="0.25">
      <c r="B12" s="22"/>
      <c r="C12" s="19"/>
      <c r="D12" s="151" t="s">
        <v>23</v>
      </c>
      <c r="E12" s="67"/>
      <c r="F12" s="67"/>
      <c r="G12" s="67"/>
      <c r="H12" s="6"/>
      <c r="I12" s="7"/>
      <c r="J12" s="7"/>
      <c r="K12" s="7"/>
      <c r="L12" s="7"/>
      <c r="M12" s="7"/>
      <c r="N12" s="7"/>
      <c r="O12" s="17"/>
    </row>
    <row r="13" spans="1:16" s="1" customFormat="1" ht="33.6" customHeight="1" x14ac:dyDescent="0.25">
      <c r="B13" s="8">
        <v>4</v>
      </c>
      <c r="C13" s="25" t="s">
        <v>11</v>
      </c>
      <c r="D13" s="26" t="s">
        <v>16</v>
      </c>
      <c r="E13" s="9">
        <v>24</v>
      </c>
      <c r="F13" s="10">
        <v>7</v>
      </c>
      <c r="G13" s="10">
        <v>1</v>
      </c>
      <c r="H13" s="30">
        <v>0</v>
      </c>
      <c r="I13" s="32">
        <f>H13*E13*F13*(30/7)</f>
        <v>0</v>
      </c>
      <c r="J13" s="31">
        <v>0</v>
      </c>
      <c r="K13" s="33">
        <f>I13+J13</f>
        <v>0</v>
      </c>
      <c r="L13" s="32">
        <f>K13*12</f>
        <v>0</v>
      </c>
      <c r="M13" s="31">
        <v>0</v>
      </c>
      <c r="N13" s="34">
        <f>L13+M13</f>
        <v>0</v>
      </c>
      <c r="O13" s="35">
        <f>N13*G13</f>
        <v>0</v>
      </c>
    </row>
    <row r="14" spans="1:16" s="1" customFormat="1" ht="24.95" customHeight="1" x14ac:dyDescent="0.25">
      <c r="B14" s="22"/>
      <c r="C14" s="19"/>
      <c r="D14" s="151" t="s">
        <v>20</v>
      </c>
      <c r="E14" s="67"/>
      <c r="F14" s="67"/>
      <c r="G14" s="67"/>
      <c r="H14" s="6"/>
      <c r="I14" s="7"/>
      <c r="J14" s="7"/>
      <c r="K14" s="7"/>
      <c r="L14" s="7"/>
      <c r="M14" s="7"/>
      <c r="N14" s="7"/>
      <c r="O14" s="17"/>
    </row>
    <row r="15" spans="1:16" s="1" customFormat="1" ht="33.6" customHeight="1" x14ac:dyDescent="0.25">
      <c r="B15" s="8">
        <v>5</v>
      </c>
      <c r="C15" s="25" t="s">
        <v>11</v>
      </c>
      <c r="D15" s="26" t="s">
        <v>21</v>
      </c>
      <c r="E15" s="9">
        <v>24</v>
      </c>
      <c r="F15" s="10">
        <v>7</v>
      </c>
      <c r="G15" s="10">
        <v>1</v>
      </c>
      <c r="H15" s="30">
        <v>0</v>
      </c>
      <c r="I15" s="32">
        <f>H15*E15*F15*(30/7)</f>
        <v>0</v>
      </c>
      <c r="J15" s="31">
        <v>0</v>
      </c>
      <c r="K15" s="33">
        <f>I15+J15</f>
        <v>0</v>
      </c>
      <c r="L15" s="32">
        <f>K15*12</f>
        <v>0</v>
      </c>
      <c r="M15" s="31">
        <v>0</v>
      </c>
      <c r="N15" s="34">
        <f>L15+M15</f>
        <v>0</v>
      </c>
      <c r="O15" s="35">
        <f>N15*G15</f>
        <v>0</v>
      </c>
    </row>
    <row r="16" spans="1:16" s="1" customFormat="1" ht="29.45" customHeight="1" x14ac:dyDescent="0.25">
      <c r="B16" s="8">
        <v>6</v>
      </c>
      <c r="C16" s="25" t="s">
        <v>11</v>
      </c>
      <c r="D16" s="26" t="s">
        <v>22</v>
      </c>
      <c r="E16" s="9">
        <v>14</v>
      </c>
      <c r="F16" s="10">
        <v>7</v>
      </c>
      <c r="G16" s="10">
        <v>1</v>
      </c>
      <c r="H16" s="30">
        <v>0</v>
      </c>
      <c r="I16" s="32">
        <f>H16*E16*F16*(30/7)</f>
        <v>0</v>
      </c>
      <c r="J16" s="31">
        <v>0</v>
      </c>
      <c r="K16" s="33">
        <f>I16+J16</f>
        <v>0</v>
      </c>
      <c r="L16" s="32">
        <f>K16*12</f>
        <v>0</v>
      </c>
      <c r="M16" s="31">
        <v>0</v>
      </c>
      <c r="N16" s="34">
        <f>L16+M16</f>
        <v>0</v>
      </c>
      <c r="O16" s="35">
        <f>N16*G16</f>
        <v>0</v>
      </c>
    </row>
    <row r="17" spans="2:15" s="1" customFormat="1" ht="24.95" customHeight="1" x14ac:dyDescent="0.25">
      <c r="B17" s="22"/>
      <c r="C17" s="19"/>
      <c r="D17" s="151" t="s">
        <v>24</v>
      </c>
      <c r="E17" s="67"/>
      <c r="F17" s="67"/>
      <c r="G17" s="67"/>
      <c r="H17" s="6"/>
      <c r="I17" s="7"/>
      <c r="J17" s="7"/>
      <c r="K17" s="7"/>
      <c r="L17" s="7"/>
      <c r="M17" s="7"/>
      <c r="N17" s="7"/>
      <c r="O17" s="17"/>
    </row>
    <row r="18" spans="2:15" s="1" customFormat="1" ht="33.6" customHeight="1" x14ac:dyDescent="0.25">
      <c r="B18" s="8">
        <v>7</v>
      </c>
      <c r="C18" s="25" t="s">
        <v>11</v>
      </c>
      <c r="D18" s="26" t="s">
        <v>25</v>
      </c>
      <c r="E18" s="9">
        <v>24</v>
      </c>
      <c r="F18" s="10">
        <v>7</v>
      </c>
      <c r="G18" s="10">
        <v>1</v>
      </c>
      <c r="H18" s="30">
        <v>0</v>
      </c>
      <c r="I18" s="32">
        <f>H18*E18*F18*(30/7)</f>
        <v>0</v>
      </c>
      <c r="J18" s="31">
        <v>0</v>
      </c>
      <c r="K18" s="33">
        <f>I18+J18</f>
        <v>0</v>
      </c>
      <c r="L18" s="32">
        <f>K18*12</f>
        <v>0</v>
      </c>
      <c r="M18" s="31">
        <v>0</v>
      </c>
      <c r="N18" s="34">
        <f>L18+M18</f>
        <v>0</v>
      </c>
      <c r="O18" s="35">
        <f>N18*G18</f>
        <v>0</v>
      </c>
    </row>
    <row r="19" spans="2:15" s="1" customFormat="1" ht="24.95" customHeight="1" x14ac:dyDescent="0.25">
      <c r="B19" s="22"/>
      <c r="C19" s="19"/>
      <c r="D19" s="67" t="s">
        <v>68</v>
      </c>
      <c r="E19" s="67"/>
      <c r="F19" s="67"/>
      <c r="G19" s="67"/>
      <c r="H19" s="6"/>
      <c r="I19" s="7"/>
      <c r="J19" s="7"/>
      <c r="K19" s="7"/>
      <c r="L19" s="7"/>
      <c r="M19" s="7"/>
      <c r="N19" s="7"/>
      <c r="O19" s="17"/>
    </row>
    <row r="20" spans="2:15" s="1" customFormat="1" ht="33.6" customHeight="1" x14ac:dyDescent="0.25">
      <c r="B20" s="8">
        <v>7</v>
      </c>
      <c r="C20" s="25" t="s">
        <v>11</v>
      </c>
      <c r="D20" s="62" t="s">
        <v>69</v>
      </c>
      <c r="E20" s="9">
        <v>24</v>
      </c>
      <c r="F20" s="10">
        <v>7</v>
      </c>
      <c r="G20" s="10">
        <v>1</v>
      </c>
      <c r="H20" s="30">
        <v>0</v>
      </c>
      <c r="I20" s="32">
        <f>H20*E20*F20*(30/7)</f>
        <v>0</v>
      </c>
      <c r="J20" s="31">
        <v>0</v>
      </c>
      <c r="K20" s="33">
        <f>I20+J20</f>
        <v>0</v>
      </c>
      <c r="L20" s="32">
        <f>K20*12</f>
        <v>0</v>
      </c>
      <c r="M20" s="31">
        <v>0</v>
      </c>
      <c r="N20" s="34">
        <f>L20+M20</f>
        <v>0</v>
      </c>
      <c r="O20" s="35">
        <f>N20*G20</f>
        <v>0</v>
      </c>
    </row>
    <row r="21" spans="2:15" s="1" customFormat="1" ht="24.95" customHeight="1" x14ac:dyDescent="0.25">
      <c r="B21" s="23"/>
      <c r="C21" s="24"/>
      <c r="D21" s="142" t="s">
        <v>12</v>
      </c>
      <c r="E21" s="142"/>
      <c r="F21" s="142"/>
      <c r="G21" s="142"/>
      <c r="H21" s="11"/>
      <c r="I21" s="7"/>
      <c r="J21" s="7"/>
      <c r="K21" s="12"/>
      <c r="L21" s="12"/>
      <c r="M21" s="12"/>
      <c r="N21" s="12"/>
      <c r="O21" s="18"/>
    </row>
    <row r="22" spans="2:15" s="1" customFormat="1" ht="27.75" customHeight="1" x14ac:dyDescent="0.25">
      <c r="B22" s="8">
        <v>8</v>
      </c>
      <c r="C22" s="25" t="s">
        <v>11</v>
      </c>
      <c r="D22" s="27" t="s">
        <v>14</v>
      </c>
      <c r="E22" s="10">
        <v>24</v>
      </c>
      <c r="F22" s="10">
        <v>7</v>
      </c>
      <c r="G22" s="10">
        <v>1</v>
      </c>
      <c r="H22" s="30">
        <v>0</v>
      </c>
      <c r="I22" s="32">
        <f>H22*E22*F22*(30/7)</f>
        <v>0</v>
      </c>
      <c r="J22" s="31">
        <v>0</v>
      </c>
      <c r="K22" s="33">
        <f>I22+J22</f>
        <v>0</v>
      </c>
      <c r="L22" s="32">
        <f>K22*12</f>
        <v>0</v>
      </c>
      <c r="M22" s="31">
        <v>0</v>
      </c>
      <c r="N22" s="34">
        <f>L22+M22</f>
        <v>0</v>
      </c>
      <c r="O22" s="35">
        <f>N22*G22</f>
        <v>0</v>
      </c>
    </row>
    <row r="23" spans="2:15" s="1" customFormat="1" ht="32.25" customHeight="1" x14ac:dyDescent="0.25">
      <c r="B23" s="8">
        <v>9</v>
      </c>
      <c r="C23" s="25" t="s">
        <v>11</v>
      </c>
      <c r="D23" s="13" t="s">
        <v>26</v>
      </c>
      <c r="E23" s="10">
        <v>24</v>
      </c>
      <c r="F23" s="10">
        <v>7</v>
      </c>
      <c r="G23" s="10">
        <v>1</v>
      </c>
      <c r="H23" s="30">
        <v>0</v>
      </c>
      <c r="I23" s="32">
        <f t="shared" ref="I23:I24" si="5">H23*E23*F23*(30/7)</f>
        <v>0</v>
      </c>
      <c r="J23" s="31">
        <v>0</v>
      </c>
      <c r="K23" s="33">
        <f t="shared" ref="K23:K24" si="6">I23+J23</f>
        <v>0</v>
      </c>
      <c r="L23" s="32">
        <f t="shared" ref="L23:L24" si="7">K23*12</f>
        <v>0</v>
      </c>
      <c r="M23" s="31">
        <v>0</v>
      </c>
      <c r="N23" s="34">
        <f t="shared" ref="N23:N24" si="8">L23+M23</f>
        <v>0</v>
      </c>
      <c r="O23" s="35">
        <f t="shared" ref="O23:O24" si="9">N23*G23</f>
        <v>0</v>
      </c>
    </row>
    <row r="24" spans="2:15" s="1" customFormat="1" ht="32.25" customHeight="1" thickBot="1" x14ac:dyDescent="0.3">
      <c r="B24" s="8">
        <v>10</v>
      </c>
      <c r="C24" s="25" t="s">
        <v>11</v>
      </c>
      <c r="D24" s="27" t="s">
        <v>13</v>
      </c>
      <c r="E24" s="10">
        <v>24</v>
      </c>
      <c r="F24" s="10">
        <v>7</v>
      </c>
      <c r="G24" s="10">
        <v>1</v>
      </c>
      <c r="H24" s="30">
        <v>0</v>
      </c>
      <c r="I24" s="32">
        <f t="shared" si="5"/>
        <v>0</v>
      </c>
      <c r="J24" s="31">
        <v>0</v>
      </c>
      <c r="K24" s="33">
        <f t="shared" si="6"/>
        <v>0</v>
      </c>
      <c r="L24" s="32">
        <f t="shared" si="7"/>
        <v>0</v>
      </c>
      <c r="M24" s="31">
        <v>0</v>
      </c>
      <c r="N24" s="34">
        <f t="shared" si="8"/>
        <v>0</v>
      </c>
      <c r="O24" s="36">
        <f t="shared" si="9"/>
        <v>0</v>
      </c>
    </row>
    <row r="25" spans="2:15" s="16" customFormat="1" ht="37.5" customHeight="1" thickBot="1" x14ac:dyDescent="0.25">
      <c r="B25" s="152"/>
      <c r="C25" s="153"/>
      <c r="D25" s="153"/>
      <c r="E25" s="14"/>
      <c r="F25" s="15"/>
      <c r="G25" s="38">
        <f>SUM(G9:G24)</f>
        <v>11</v>
      </c>
      <c r="H25" s="15"/>
      <c r="I25" s="15"/>
      <c r="J25" s="15"/>
      <c r="K25" s="143" t="s">
        <v>52</v>
      </c>
      <c r="L25" s="100"/>
      <c r="M25" s="100"/>
      <c r="N25" s="100"/>
      <c r="O25" s="37">
        <f>SUM(O9:O24)</f>
        <v>0</v>
      </c>
    </row>
    <row r="26" spans="2:15" s="16" customFormat="1" ht="5.0999999999999996" customHeight="1" x14ac:dyDescent="0.2">
      <c r="B26" s="39"/>
      <c r="C26" s="40"/>
      <c r="D26" s="40"/>
      <c r="E26" s="40"/>
      <c r="F26" s="41"/>
      <c r="G26" s="42"/>
      <c r="H26" s="41"/>
      <c r="I26" s="41"/>
      <c r="J26" s="41"/>
      <c r="K26" s="43"/>
      <c r="L26" s="43"/>
      <c r="M26" s="43"/>
      <c r="N26" s="43"/>
      <c r="O26" s="44"/>
    </row>
    <row r="27" spans="2:15" s="16" customFormat="1" ht="13.5" customHeight="1" thickBot="1" x14ac:dyDescent="0.25">
      <c r="B27" s="39"/>
      <c r="C27" s="40"/>
      <c r="D27" s="40"/>
      <c r="E27" s="118" t="s">
        <v>0</v>
      </c>
      <c r="F27" s="118"/>
      <c r="G27" s="117" t="s">
        <v>1</v>
      </c>
      <c r="H27" s="117"/>
      <c r="I27" s="108" t="s">
        <v>2</v>
      </c>
      <c r="J27" s="108"/>
      <c r="K27" s="109" t="s">
        <v>3</v>
      </c>
      <c r="L27" s="109"/>
      <c r="M27" s="109" t="s">
        <v>4</v>
      </c>
      <c r="N27" s="109"/>
      <c r="O27" s="44"/>
    </row>
    <row r="28" spans="2:15" s="16" customFormat="1" ht="37.5" customHeight="1" x14ac:dyDescent="0.2">
      <c r="B28" s="148" t="s">
        <v>10</v>
      </c>
      <c r="C28" s="145" t="s">
        <v>36</v>
      </c>
      <c r="D28" s="145"/>
      <c r="E28" s="120" t="s">
        <v>42</v>
      </c>
      <c r="F28" s="120"/>
      <c r="G28" s="104" t="s">
        <v>44</v>
      </c>
      <c r="H28" s="104"/>
      <c r="I28" s="104" t="s">
        <v>55</v>
      </c>
      <c r="J28" s="104"/>
      <c r="K28" s="104" t="s">
        <v>50</v>
      </c>
      <c r="L28" s="112"/>
      <c r="M28" s="104" t="s">
        <v>51</v>
      </c>
      <c r="N28" s="105"/>
    </row>
    <row r="29" spans="2:15" s="16" customFormat="1" ht="16.5" customHeight="1" x14ac:dyDescent="0.2">
      <c r="B29" s="149"/>
      <c r="C29" s="146"/>
      <c r="D29" s="146"/>
      <c r="E29" s="121"/>
      <c r="F29" s="121"/>
      <c r="G29" s="106"/>
      <c r="H29" s="106"/>
      <c r="I29" s="106"/>
      <c r="J29" s="106"/>
      <c r="K29" s="106"/>
      <c r="L29" s="113"/>
      <c r="M29" s="106"/>
      <c r="N29" s="107"/>
    </row>
    <row r="30" spans="2:15" s="16" customFormat="1" ht="15.75" customHeight="1" x14ac:dyDescent="0.2">
      <c r="B30" s="149"/>
      <c r="C30" s="146"/>
      <c r="D30" s="146"/>
      <c r="E30" s="122"/>
      <c r="F30" s="122"/>
      <c r="G30" s="116"/>
      <c r="H30" s="116"/>
      <c r="I30" s="106"/>
      <c r="J30" s="106"/>
      <c r="K30" s="106"/>
      <c r="L30" s="113"/>
      <c r="M30" s="106"/>
      <c r="N30" s="107"/>
    </row>
    <row r="31" spans="2:15" s="16" customFormat="1" ht="24.75" customHeight="1" x14ac:dyDescent="0.2">
      <c r="B31" s="150"/>
      <c r="C31" s="147"/>
      <c r="D31" s="147"/>
      <c r="E31" s="119" t="s">
        <v>41</v>
      </c>
      <c r="F31" s="119"/>
      <c r="G31" s="115" t="s">
        <v>43</v>
      </c>
      <c r="H31" s="115"/>
      <c r="I31" s="106"/>
      <c r="J31" s="106"/>
      <c r="K31" s="106"/>
      <c r="L31" s="113"/>
      <c r="M31" s="106"/>
      <c r="N31" s="107"/>
    </row>
    <row r="32" spans="2:15" s="16" customFormat="1" ht="37.5" customHeight="1" x14ac:dyDescent="0.2">
      <c r="B32" s="50">
        <v>1</v>
      </c>
      <c r="C32" s="123" t="s">
        <v>38</v>
      </c>
      <c r="D32" s="124"/>
      <c r="E32" s="114">
        <v>2</v>
      </c>
      <c r="F32" s="114"/>
      <c r="G32" s="114">
        <v>24</v>
      </c>
      <c r="H32" s="114"/>
      <c r="I32" s="110">
        <v>0</v>
      </c>
      <c r="J32" s="110"/>
      <c r="K32" s="110">
        <v>0</v>
      </c>
      <c r="L32" s="111"/>
      <c r="M32" s="102">
        <f>I32*E32+K32*G32</f>
        <v>0</v>
      </c>
      <c r="N32" s="103"/>
    </row>
    <row r="33" spans="2:16" s="16" customFormat="1" ht="37.5" customHeight="1" x14ac:dyDescent="0.2">
      <c r="B33" s="50">
        <v>2</v>
      </c>
      <c r="C33" s="123" t="s">
        <v>39</v>
      </c>
      <c r="D33" s="124"/>
      <c r="E33" s="114">
        <v>2</v>
      </c>
      <c r="F33" s="114"/>
      <c r="G33" s="114">
        <v>16</v>
      </c>
      <c r="H33" s="114"/>
      <c r="I33" s="110">
        <v>0</v>
      </c>
      <c r="J33" s="110"/>
      <c r="K33" s="110">
        <v>0</v>
      </c>
      <c r="L33" s="111"/>
      <c r="M33" s="102">
        <f t="shared" ref="M33:M35" si="10">I33*E33+K33*G33</f>
        <v>0</v>
      </c>
      <c r="N33" s="103"/>
    </row>
    <row r="34" spans="2:16" s="16" customFormat="1" ht="37.5" customHeight="1" x14ac:dyDescent="0.2">
      <c r="B34" s="50">
        <v>3</v>
      </c>
      <c r="C34" s="123" t="s">
        <v>37</v>
      </c>
      <c r="D34" s="124"/>
      <c r="E34" s="114">
        <v>2</v>
      </c>
      <c r="F34" s="114"/>
      <c r="G34" s="114">
        <v>16</v>
      </c>
      <c r="H34" s="114"/>
      <c r="I34" s="110">
        <v>0</v>
      </c>
      <c r="J34" s="110"/>
      <c r="K34" s="110">
        <v>0</v>
      </c>
      <c r="L34" s="111"/>
      <c r="M34" s="102">
        <f t="shared" si="10"/>
        <v>0</v>
      </c>
      <c r="N34" s="103"/>
    </row>
    <row r="35" spans="2:16" s="16" customFormat="1" ht="37.5" customHeight="1" x14ac:dyDescent="0.2">
      <c r="B35" s="50">
        <v>4</v>
      </c>
      <c r="C35" s="123" t="s">
        <v>40</v>
      </c>
      <c r="D35" s="124"/>
      <c r="E35" s="114">
        <v>2</v>
      </c>
      <c r="F35" s="114"/>
      <c r="G35" s="114">
        <v>16</v>
      </c>
      <c r="H35" s="114"/>
      <c r="I35" s="110">
        <v>0</v>
      </c>
      <c r="J35" s="110"/>
      <c r="K35" s="110">
        <v>0</v>
      </c>
      <c r="L35" s="111"/>
      <c r="M35" s="102">
        <f t="shared" si="10"/>
        <v>0</v>
      </c>
      <c r="N35" s="103"/>
    </row>
    <row r="36" spans="2:16" s="16" customFormat="1" ht="37.5" customHeight="1" thickBot="1" x14ac:dyDescent="0.25">
      <c r="B36" s="51">
        <v>5</v>
      </c>
      <c r="C36" s="68" t="s">
        <v>70</v>
      </c>
      <c r="D36" s="69"/>
      <c r="E36" s="70">
        <v>2</v>
      </c>
      <c r="F36" s="70"/>
      <c r="G36" s="70">
        <v>16</v>
      </c>
      <c r="H36" s="70"/>
      <c r="I36" s="71">
        <v>0</v>
      </c>
      <c r="J36" s="71"/>
      <c r="K36" s="63">
        <v>0</v>
      </c>
      <c r="L36" s="64"/>
      <c r="M36" s="65">
        <f t="shared" ref="M36" si="11">I36*E36+K36*G36</f>
        <v>0</v>
      </c>
      <c r="N36" s="66"/>
    </row>
    <row r="37" spans="2:16" s="16" customFormat="1" ht="37.5" customHeight="1" thickBot="1" x14ac:dyDescent="0.25">
      <c r="B37" s="39"/>
      <c r="C37" s="48"/>
      <c r="D37" s="48"/>
      <c r="I37" s="96" t="s">
        <v>53</v>
      </c>
      <c r="J37" s="97"/>
      <c r="K37" s="97"/>
      <c r="L37" s="98"/>
      <c r="M37" s="83">
        <f>SUM(M32:N36)</f>
        <v>0</v>
      </c>
      <c r="N37" s="84"/>
      <c r="O37" s="44"/>
    </row>
    <row r="38" spans="2:16" s="16" customFormat="1" ht="5.0999999999999996" customHeight="1" thickBot="1" x14ac:dyDescent="0.25">
      <c r="B38" s="39"/>
      <c r="C38" s="48"/>
      <c r="D38" s="48"/>
      <c r="E38" s="49"/>
      <c r="F38" s="49"/>
      <c r="G38" s="49"/>
      <c r="H38" s="49"/>
      <c r="I38" s="49"/>
      <c r="J38" s="41"/>
      <c r="K38" s="43"/>
      <c r="L38" s="43"/>
      <c r="M38" s="43"/>
      <c r="N38" s="43"/>
      <c r="O38" s="44"/>
    </row>
    <row r="39" spans="2:16" s="16" customFormat="1" ht="37.5" customHeight="1" thickBot="1" x14ac:dyDescent="0.25">
      <c r="B39" s="39"/>
      <c r="C39" s="48"/>
      <c r="D39" s="48"/>
      <c r="I39" s="99" t="s">
        <v>54</v>
      </c>
      <c r="J39" s="100"/>
      <c r="K39" s="100"/>
      <c r="L39" s="101"/>
      <c r="M39" s="83">
        <f>O25+M37</f>
        <v>0</v>
      </c>
      <c r="N39" s="84"/>
      <c r="O39" s="44"/>
    </row>
    <row r="40" spans="2:16" s="16" customFormat="1" ht="5.0999999999999996" customHeight="1" thickBot="1" x14ac:dyDescent="0.25">
      <c r="B40" s="39"/>
      <c r="C40" s="48"/>
      <c r="D40" s="48"/>
      <c r="E40" s="52"/>
      <c r="F40" s="49"/>
      <c r="G40" s="49"/>
      <c r="H40" s="49"/>
      <c r="I40" s="49"/>
      <c r="J40" s="41"/>
      <c r="K40" s="43"/>
      <c r="L40" s="43"/>
      <c r="M40" s="43"/>
      <c r="N40" s="43"/>
      <c r="O40" s="44"/>
    </row>
    <row r="41" spans="2:16" s="16" customFormat="1" ht="37.5" customHeight="1" thickBot="1" x14ac:dyDescent="0.25">
      <c r="B41" s="39"/>
      <c r="C41" s="48"/>
      <c r="D41" s="48"/>
      <c r="E41" s="52"/>
      <c r="F41" s="49"/>
      <c r="G41" s="49"/>
      <c r="H41" s="49"/>
      <c r="I41" s="85" t="s">
        <v>56</v>
      </c>
      <c r="J41" s="86"/>
      <c r="K41" s="86"/>
      <c r="L41" s="87"/>
      <c r="M41" s="88">
        <f>M39*3</f>
        <v>0</v>
      </c>
      <c r="N41" s="89"/>
      <c r="O41" s="44"/>
    </row>
    <row r="42" spans="2:16" s="16" customFormat="1" ht="5.0999999999999996" customHeight="1" x14ac:dyDescent="0.2">
      <c r="B42" s="39"/>
      <c r="C42" s="48"/>
      <c r="D42" s="48"/>
      <c r="E42" s="49"/>
      <c r="F42" s="49"/>
      <c r="G42" s="49"/>
      <c r="H42" s="49"/>
      <c r="I42" s="49"/>
      <c r="J42" s="41"/>
      <c r="K42" s="43"/>
      <c r="L42" s="43"/>
      <c r="M42" s="43"/>
      <c r="N42" s="43"/>
      <c r="O42" s="44"/>
    </row>
    <row r="43" spans="2:16" s="16" customFormat="1" ht="15" customHeight="1" x14ac:dyDescent="0.2">
      <c r="B43" s="93" t="s">
        <v>57</v>
      </c>
      <c r="C43" s="94"/>
      <c r="D43" s="94"/>
      <c r="E43" s="94"/>
      <c r="F43" s="94"/>
      <c r="G43" s="94"/>
      <c r="H43" s="94"/>
      <c r="I43" s="94"/>
      <c r="J43" s="94"/>
      <c r="K43" s="94"/>
      <c r="L43" s="94"/>
      <c r="M43" s="94"/>
      <c r="N43" s="94"/>
      <c r="O43" s="95"/>
    </row>
    <row r="44" spans="2:16" s="16" customFormat="1" ht="168.75" customHeight="1" x14ac:dyDescent="0.2">
      <c r="B44" s="90" t="s">
        <v>72</v>
      </c>
      <c r="C44" s="91"/>
      <c r="D44" s="91"/>
      <c r="E44" s="91"/>
      <c r="F44" s="91"/>
      <c r="G44" s="91"/>
      <c r="H44" s="91"/>
      <c r="I44" s="91"/>
      <c r="J44" s="91"/>
      <c r="K44" s="91"/>
      <c r="L44" s="91"/>
      <c r="M44" s="91"/>
      <c r="N44" s="91"/>
      <c r="O44" s="92"/>
      <c r="P44" s="53"/>
    </row>
    <row r="45" spans="2:16" s="16" customFormat="1" ht="5.0999999999999996" customHeight="1" x14ac:dyDescent="0.2">
      <c r="B45" s="140"/>
      <c r="C45" s="141"/>
      <c r="D45" s="141"/>
      <c r="E45" s="141"/>
      <c r="F45" s="141"/>
      <c r="G45" s="141"/>
      <c r="H45" s="141"/>
      <c r="I45" s="141"/>
      <c r="J45" s="141"/>
      <c r="K45" s="141"/>
      <c r="L45" s="141"/>
      <c r="M45" s="141"/>
      <c r="N45" s="141"/>
      <c r="O45" s="141"/>
      <c r="P45" s="141"/>
    </row>
    <row r="46" spans="2:16" s="16" customFormat="1" ht="15" customHeight="1" x14ac:dyDescent="0.2">
      <c r="B46" s="75" t="s">
        <v>58</v>
      </c>
      <c r="C46" s="76"/>
      <c r="D46" s="76"/>
      <c r="E46" s="76"/>
      <c r="F46" s="76"/>
      <c r="G46" s="76"/>
      <c r="H46" s="76"/>
      <c r="I46" s="76"/>
      <c r="J46" s="76"/>
      <c r="K46" s="76"/>
      <c r="L46" s="76"/>
      <c r="M46" s="76"/>
      <c r="N46" s="76"/>
      <c r="O46" s="77"/>
      <c r="P46" s="54"/>
    </row>
    <row r="47" spans="2:16" s="16" customFormat="1" ht="72.75" customHeight="1" x14ac:dyDescent="0.2">
      <c r="B47" s="72"/>
      <c r="C47" s="73"/>
      <c r="D47" s="73"/>
      <c r="E47" s="73"/>
      <c r="F47" s="73"/>
      <c r="G47" s="73"/>
      <c r="H47" s="73"/>
      <c r="I47" s="73"/>
      <c r="J47" s="73"/>
      <c r="K47" s="73"/>
      <c r="L47" s="73"/>
      <c r="M47" s="73"/>
      <c r="N47" s="73"/>
      <c r="O47" s="74"/>
    </row>
    <row r="48" spans="2:16" ht="5.0999999999999996" customHeight="1" x14ac:dyDescent="0.25"/>
    <row r="49" spans="2:15" ht="48.75" customHeight="1" x14ac:dyDescent="0.25">
      <c r="B49" s="78" t="s">
        <v>59</v>
      </c>
      <c r="C49" s="79"/>
      <c r="D49" s="79"/>
      <c r="E49" s="79"/>
      <c r="F49" s="79"/>
      <c r="G49" s="79"/>
      <c r="H49" s="79"/>
      <c r="I49" s="79"/>
      <c r="J49" s="79"/>
      <c r="K49" s="79"/>
      <c r="L49" s="79"/>
      <c r="M49" s="79"/>
      <c r="N49" s="79"/>
      <c r="O49" s="79"/>
    </row>
    <row r="50" spans="2:15" ht="15" customHeight="1" x14ac:dyDescent="0.25">
      <c r="C50" s="56" t="s">
        <v>60</v>
      </c>
    </row>
    <row r="51" spans="2:15" ht="15" customHeight="1" x14ac:dyDescent="0.25">
      <c r="C51" s="57"/>
    </row>
    <row r="52" spans="2:15" ht="15" customHeight="1" x14ac:dyDescent="0.25">
      <c r="C52" s="82"/>
      <c r="D52" s="82"/>
    </row>
    <row r="53" spans="2:15" ht="15" customHeight="1" x14ac:dyDescent="0.25">
      <c r="C53" s="58" t="s">
        <v>61</v>
      </c>
    </row>
    <row r="54" spans="2:15" ht="15" customHeight="1" x14ac:dyDescent="0.25">
      <c r="C54" s="59"/>
    </row>
    <row r="55" spans="2:15" ht="15" customHeight="1" x14ac:dyDescent="0.25">
      <c r="C55" s="81"/>
      <c r="D55" s="81"/>
    </row>
    <row r="56" spans="2:15" ht="15" customHeight="1" x14ac:dyDescent="0.25">
      <c r="C56" s="60" t="s">
        <v>62</v>
      </c>
    </row>
    <row r="57" spans="2:15" ht="15" customHeight="1" x14ac:dyDescent="0.25">
      <c r="C57" s="55"/>
    </row>
    <row r="58" spans="2:15" ht="15" customHeight="1" x14ac:dyDescent="0.25">
      <c r="C58" s="81"/>
      <c r="D58" s="81"/>
    </row>
    <row r="59" spans="2:15" ht="15" customHeight="1" x14ac:dyDescent="0.25">
      <c r="C59" s="60" t="s">
        <v>63</v>
      </c>
    </row>
    <row r="60" spans="2:15" ht="15" customHeight="1" x14ac:dyDescent="0.25">
      <c r="C60" s="55"/>
    </row>
    <row r="61" spans="2:15" ht="15" customHeight="1" x14ac:dyDescent="0.25">
      <c r="C61" s="80"/>
      <c r="D61" s="80"/>
    </row>
    <row r="62" spans="2:15" ht="15" customHeight="1" x14ac:dyDescent="0.25">
      <c r="C62" s="60" t="s">
        <v>64</v>
      </c>
    </row>
    <row r="63" spans="2:15" ht="15" customHeight="1" x14ac:dyDescent="0.25">
      <c r="C63" s="61" t="s">
        <v>65</v>
      </c>
    </row>
    <row r="64" spans="2:15" ht="5.0999999999999996" customHeight="1" x14ac:dyDescent="0.25"/>
  </sheetData>
  <protectedRanges>
    <protectedRange sqref="I13:J13 I18:J18 I9:J11 I15:J16 I22:I24 I20:J20" name="Range2"/>
    <protectedRange sqref="K18 K13 K9:K11 K15:K16 K20" name="Range3"/>
    <protectedRange sqref="J24" name="Range2_1"/>
  </protectedRanges>
  <mergeCells count="86">
    <mergeCell ref="B45:P45"/>
    <mergeCell ref="D21:G21"/>
    <mergeCell ref="K25:N25"/>
    <mergeCell ref="E6:E7"/>
    <mergeCell ref="O6:O7"/>
    <mergeCell ref="L6:L7"/>
    <mergeCell ref="G6:G7"/>
    <mergeCell ref="F6:F7"/>
    <mergeCell ref="H6:H7"/>
    <mergeCell ref="C28:D31"/>
    <mergeCell ref="B28:B31"/>
    <mergeCell ref="D8:G8"/>
    <mergeCell ref="B25:D25"/>
    <mergeCell ref="D12:G12"/>
    <mergeCell ref="D14:G14"/>
    <mergeCell ref="D17:G17"/>
    <mergeCell ref="B3:O3"/>
    <mergeCell ref="B2:O2"/>
    <mergeCell ref="B1:O1"/>
    <mergeCell ref="M6:M7"/>
    <mergeCell ref="K6:K7"/>
    <mergeCell ref="N6:N7"/>
    <mergeCell ref="D6:D7"/>
    <mergeCell ref="J6:J7"/>
    <mergeCell ref="I6:I7"/>
    <mergeCell ref="B5:D5"/>
    <mergeCell ref="B6:B7"/>
    <mergeCell ref="C6:C7"/>
    <mergeCell ref="C35:D35"/>
    <mergeCell ref="C34:D34"/>
    <mergeCell ref="C33:D33"/>
    <mergeCell ref="C32:D32"/>
    <mergeCell ref="E32:F32"/>
    <mergeCell ref="E35:F35"/>
    <mergeCell ref="E34:F34"/>
    <mergeCell ref="E33:F33"/>
    <mergeCell ref="G35:H35"/>
    <mergeCell ref="G34:H34"/>
    <mergeCell ref="G33:H33"/>
    <mergeCell ref="G32:H32"/>
    <mergeCell ref="G31:H31"/>
    <mergeCell ref="G28:H30"/>
    <mergeCell ref="G27:H27"/>
    <mergeCell ref="E27:F27"/>
    <mergeCell ref="E31:F31"/>
    <mergeCell ref="E28:F30"/>
    <mergeCell ref="K34:L34"/>
    <mergeCell ref="K33:L33"/>
    <mergeCell ref="K32:L32"/>
    <mergeCell ref="K28:L31"/>
    <mergeCell ref="I35:J35"/>
    <mergeCell ref="I34:J34"/>
    <mergeCell ref="I33:J33"/>
    <mergeCell ref="I32:J32"/>
    <mergeCell ref="I28:J31"/>
    <mergeCell ref="M37:N37"/>
    <mergeCell ref="M39:N39"/>
    <mergeCell ref="I41:L41"/>
    <mergeCell ref="M41:N41"/>
    <mergeCell ref="B44:O44"/>
    <mergeCell ref="B43:O43"/>
    <mergeCell ref="I37:L37"/>
    <mergeCell ref="I39:L39"/>
    <mergeCell ref="B47:O47"/>
    <mergeCell ref="B46:O46"/>
    <mergeCell ref="B49:O49"/>
    <mergeCell ref="C61:D61"/>
    <mergeCell ref="C58:D58"/>
    <mergeCell ref="C55:D55"/>
    <mergeCell ref="C52:D52"/>
    <mergeCell ref="K36:L36"/>
    <mergeCell ref="M36:N36"/>
    <mergeCell ref="D19:G19"/>
    <mergeCell ref="C36:D36"/>
    <mergeCell ref="E36:F36"/>
    <mergeCell ref="G36:H36"/>
    <mergeCell ref="I36:J36"/>
    <mergeCell ref="M35:N35"/>
    <mergeCell ref="M34:N34"/>
    <mergeCell ref="M33:N33"/>
    <mergeCell ref="M28:N31"/>
    <mergeCell ref="I27:J27"/>
    <mergeCell ref="M27:N27"/>
    <mergeCell ref="K27:L27"/>
    <mergeCell ref="M32:N32"/>
    <mergeCell ref="K35:L35"/>
  </mergeCells>
  <phoneticPr fontId="2" type="noConversion"/>
  <pageMargins left="0.7" right="0.7" top="0.75" bottom="0.75" header="0.3" footer="0.3"/>
  <pageSetup scale="28" orientation="portrait" r:id="rId1"/>
  <customProperties>
    <customPr name="layoutContexts" r:id="rId2"/>
    <customPr name="pages" r:id="rId3"/>
    <customPr name="screen" r:id="rId4"/>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72d5251-ef0c-472b-8560-265d0ea24ad8">
      <Terms xmlns="http://schemas.microsoft.com/office/infopath/2007/PartnerControls"/>
    </lcf76f155ced4ddcb4097134ff3c332f>
    <LINK xmlns="572d5251-ef0c-472b-8560-265d0ea24ad8">
      <Url xsi:nil="true"/>
      <Description xsi:nil="true"/>
    </LINK>
    <_Flow_SignoffStatus xmlns="572d5251-ef0c-472b-8560-265d0ea24ad8" xsi:nil="true"/>
    <TaxCatchAll xmlns="013c30a8-76b9-4357-a999-24e8bf0a122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C8D1B5FFD618B4E96C2FF7D88AB182B" ma:contentTypeVersion="20" ma:contentTypeDescription="Create a new document." ma:contentTypeScope="" ma:versionID="d655b9ed2ad2faeeb3ab319535ea71bf">
  <xsd:schema xmlns:xsd="http://www.w3.org/2001/XMLSchema" xmlns:xs="http://www.w3.org/2001/XMLSchema" xmlns:p="http://schemas.microsoft.com/office/2006/metadata/properties" xmlns:ns2="572d5251-ef0c-472b-8560-265d0ea24ad8" xmlns:ns3="013c30a8-76b9-4357-a999-24e8bf0a122e" targetNamespace="http://schemas.microsoft.com/office/2006/metadata/properties" ma:root="true" ma:fieldsID="9ace5c635937daa9bffa456f9803c633" ns2:_="" ns3:_="">
    <xsd:import namespace="572d5251-ef0c-472b-8560-265d0ea24ad8"/>
    <xsd:import namespace="013c30a8-76b9-4357-a999-24e8bf0a122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LINK"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d5251-ef0c-472b-8560-265d0ea24a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LINK" ma:index="23"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24" nillable="true" ma:displayName="Sign-off status" ma:internalName="Sign_x002d_off_x0020_status">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3c30a8-76b9-4357-a999-24e8bf0a122e"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fc3926c-d601-43c3-9b90-dd196a9e3b0b}" ma:internalName="TaxCatchAll" ma:showField="CatchAllData" ma:web="013c30a8-76b9-4357-a999-24e8bf0a12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3034DF-D9EE-4A5E-8B53-31AF0EEBCEDF}">
  <ds:schemaRefs>
    <ds:schemaRef ds:uri="http://schemas.microsoft.com/office/2006/metadata/properties"/>
    <ds:schemaRef ds:uri="http://schemas.microsoft.com/office/infopath/2007/PartnerControls"/>
    <ds:schemaRef ds:uri="572d5251-ef0c-472b-8560-265d0ea24ad8"/>
    <ds:schemaRef ds:uri="013c30a8-76b9-4357-a999-24e8bf0a122e"/>
  </ds:schemaRefs>
</ds:datastoreItem>
</file>

<file path=customXml/itemProps2.xml><?xml version="1.0" encoding="utf-8"?>
<ds:datastoreItem xmlns:ds="http://schemas.openxmlformats.org/officeDocument/2006/customXml" ds:itemID="{4BFFBBF5-F69E-45D0-9A1C-A69535B07D3B}">
  <ds:schemaRefs>
    <ds:schemaRef ds:uri="http://schemas.microsoft.com/sharepoint/v3/contenttype/forms"/>
  </ds:schemaRefs>
</ds:datastoreItem>
</file>

<file path=customXml/itemProps3.xml><?xml version="1.0" encoding="utf-8"?>
<ds:datastoreItem xmlns:ds="http://schemas.openxmlformats.org/officeDocument/2006/customXml" ds:itemID="{C6122BB3-8C4F-4054-A8BD-D8C6305A95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d5251-ef0c-472b-8560-265d0ea24ad8"/>
    <ds:schemaRef ds:uri="013c30a8-76b9-4357-a999-24e8bf0a12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C I Додаток С</vt:lpstr>
      <vt:lpstr>'Annex C I Додаток С'!Print_Area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Dhanu Gurung</dc:creator>
  <cp:keywords/>
  <dc:description/>
  <cp:lastModifiedBy>Ruslan Yermolenko</cp:lastModifiedBy>
  <cp:revision/>
  <dcterms:created xsi:type="dcterms:W3CDTF">2023-08-10T07:44:20Z</dcterms:created>
  <dcterms:modified xsi:type="dcterms:W3CDTF">2026-05-05T09:42:52Z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sum">
    <vt:filetime>2023-09-22T10:31:35Z</vt:filetime>
  </property>
  <property fmtid="{D5CDD505-2E9C-101B-9397-08002B2CF9AE}" pid="3" name="ContentTypeId">
    <vt:lpwstr>0x0101007C8D1B5FFD618B4E96C2FF7D88AB182B</vt:lpwstr>
  </property>
</Properties>
</file>